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01D24D4A-96D8-4373-8AC6-C6B1BCBCEFB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S60" i="3"/>
  <c r="U54" i="3"/>
  <c r="U57" i="3" s="1"/>
  <c r="U60" i="3" s="1"/>
  <c r="X52" i="3"/>
  <c r="O52" i="3"/>
  <c r="O54" i="3" s="1"/>
  <c r="O57" i="3" s="1"/>
  <c r="O60" i="3" s="1"/>
  <c r="S49" i="3"/>
  <c r="S52" i="3" s="1"/>
  <c r="S54" i="3" s="1"/>
  <c r="S57" i="3" s="1"/>
  <c r="Q49" i="3"/>
  <c r="Q52" i="3" s="1"/>
  <c r="Q54" i="3" s="1"/>
  <c r="Q57" i="3" s="1"/>
  <c r="Q60" i="3" s="1"/>
  <c r="P49" i="3"/>
  <c r="P52" i="3" s="1"/>
  <c r="P54" i="3" s="1"/>
  <c r="P57" i="3" s="1"/>
  <c r="P60" i="3" s="1"/>
  <c r="C49" i="3"/>
  <c r="C52" i="3" s="1"/>
  <c r="C54" i="3" s="1"/>
  <c r="C57" i="3" s="1"/>
  <c r="C60" i="3" s="1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O49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N52" i="4"/>
  <c r="N54" i="4" s="1"/>
  <c r="N57" i="4" s="1"/>
  <c r="N60" i="4" s="1"/>
  <c r="X49" i="4"/>
  <c r="X52" i="4" s="1"/>
  <c r="Z52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N49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K57" i="5"/>
  <c r="K60" i="5" s="1"/>
  <c r="K54" i="5"/>
  <c r="X52" i="5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K33" i="5"/>
  <c r="K49" i="5" s="1"/>
  <c r="K52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S52" i="6"/>
  <c r="S54" i="6" s="1"/>
  <c r="S57" i="6" s="1"/>
  <c r="S60" i="6" s="1"/>
  <c r="U49" i="6"/>
  <c r="U52" i="6" s="1"/>
  <c r="U54" i="6" s="1"/>
  <c r="U57" i="6" s="1"/>
  <c r="U60" i="6" s="1"/>
  <c r="T49" i="6"/>
  <c r="T52" i="6" s="1"/>
  <c r="T54" i="6" s="1"/>
  <c r="T57" i="6" s="1"/>
  <c r="T60" i="6" s="1"/>
  <c r="P49" i="6"/>
  <c r="P52" i="6" s="1"/>
  <c r="P54" i="6" s="1"/>
  <c r="P57" i="6" s="1"/>
  <c r="P60" i="6" s="1"/>
  <c r="L49" i="6"/>
  <c r="L52" i="6" s="1"/>
  <c r="L54" i="6" s="1"/>
  <c r="L57" i="6" s="1"/>
  <c r="L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AA49" i="6" s="1"/>
  <c r="AA52" i="6" s="1"/>
  <c r="AA54" i="6" s="1"/>
  <c r="AA57" i="6" s="1"/>
  <c r="AA60" i="6" s="1"/>
  <c r="Y33" i="6"/>
  <c r="Z33" i="6" s="1"/>
  <c r="X33" i="6"/>
  <c r="W33" i="6"/>
  <c r="V33" i="6"/>
  <c r="U33" i="6"/>
  <c r="T33" i="6"/>
  <c r="S33" i="6"/>
  <c r="S49" i="6" s="1"/>
  <c r="R33" i="6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X52" i="7" s="1"/>
  <c r="X54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V49" i="8"/>
  <c r="V52" i="8" s="1"/>
  <c r="V54" i="8" s="1"/>
  <c r="V57" i="8" s="1"/>
  <c r="V60" i="8" s="1"/>
  <c r="Q49" i="8"/>
  <c r="Q52" i="8" s="1"/>
  <c r="Q54" i="8" s="1"/>
  <c r="Q57" i="8" s="1"/>
  <c r="Q60" i="8" s="1"/>
  <c r="N49" i="8"/>
  <c r="N52" i="8" s="1"/>
  <c r="N54" i="8" s="1"/>
  <c r="N57" i="8" s="1"/>
  <c r="N60" i="8" s="1"/>
  <c r="I49" i="8"/>
  <c r="I52" i="8" s="1"/>
  <c r="I54" i="8" s="1"/>
  <c r="I57" i="8" s="1"/>
  <c r="I60" i="8" s="1"/>
  <c r="F49" i="8"/>
  <c r="F52" i="8" s="1"/>
  <c r="F54" i="8" s="1"/>
  <c r="F57" i="8" s="1"/>
  <c r="F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W48" i="9"/>
  <c r="V48" i="9"/>
  <c r="U48" i="9"/>
  <c r="T48" i="9"/>
  <c r="S48" i="9"/>
  <c r="S49" i="9" s="1"/>
  <c r="S52" i="9" s="1"/>
  <c r="S54" i="9" s="1"/>
  <c r="S57" i="9" s="1"/>
  <c r="S60" i="9" s="1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I33" i="10"/>
  <c r="H33" i="10"/>
  <c r="G33" i="10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Q49" i="11"/>
  <c r="Q52" i="11" s="1"/>
  <c r="Q54" i="11" s="1"/>
  <c r="Q57" i="11" s="1"/>
  <c r="Q60" i="11" s="1"/>
  <c r="P49" i="11"/>
  <c r="P52" i="11" s="1"/>
  <c r="P54" i="11" s="1"/>
  <c r="P57" i="11" s="1"/>
  <c r="P60" i="11" s="1"/>
  <c r="O49" i="11"/>
  <c r="O52" i="11" s="1"/>
  <c r="O54" i="11" s="1"/>
  <c r="O57" i="11" s="1"/>
  <c r="O60" i="11" s="1"/>
  <c r="I49" i="11"/>
  <c r="I52" i="11" s="1"/>
  <c r="I54" i="11" s="1"/>
  <c r="I57" i="11" s="1"/>
  <c r="I60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S33" i="11"/>
  <c r="R33" i="11"/>
  <c r="Q33" i="1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X49" i="12"/>
  <c r="P49" i="12"/>
  <c r="P52" i="12" s="1"/>
  <c r="P54" i="12" s="1"/>
  <c r="P57" i="12" s="1"/>
  <c r="P60" i="12" s="1"/>
  <c r="H49" i="12"/>
  <c r="H52" i="12" s="1"/>
  <c r="H54" i="12" s="1"/>
  <c r="H57" i="12" s="1"/>
  <c r="H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X33" i="12"/>
  <c r="Z33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P33" i="12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D33" i="12"/>
  <c r="C33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Q49" i="14"/>
  <c r="Q52" i="14" s="1"/>
  <c r="Q54" i="14" s="1"/>
  <c r="Q57" i="14" s="1"/>
  <c r="Q60" i="14" s="1"/>
  <c r="O49" i="14"/>
  <c r="O52" i="14" s="1"/>
  <c r="O54" i="14" s="1"/>
  <c r="O57" i="14" s="1"/>
  <c r="O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D49" i="14" s="1"/>
  <c r="D52" i="14" s="1"/>
  <c r="D54" i="14" s="1"/>
  <c r="D57" i="14" s="1"/>
  <c r="D60" i="14" s="1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C49" i="14" s="1"/>
  <c r="C52" i="14" s="1"/>
  <c r="C54" i="14" s="1"/>
  <c r="C57" i="14" s="1"/>
  <c r="C60" i="14" s="1"/>
  <c r="T57" i="15"/>
  <c r="T60" i="15" s="1"/>
  <c r="S57" i="15"/>
  <c r="S60" i="15" s="1"/>
  <c r="W52" i="15"/>
  <c r="W54" i="15" s="1"/>
  <c r="W57" i="15" s="1"/>
  <c r="W60" i="15" s="1"/>
  <c r="O52" i="15"/>
  <c r="O54" i="15" s="1"/>
  <c r="O57" i="15" s="1"/>
  <c r="O60" i="15" s="1"/>
  <c r="N52" i="15"/>
  <c r="N54" i="15" s="1"/>
  <c r="N57" i="15" s="1"/>
  <c r="N60" i="15" s="1"/>
  <c r="AA48" i="15"/>
  <c r="Y48" i="15"/>
  <c r="X48" i="15"/>
  <c r="W48" i="15"/>
  <c r="V48" i="15"/>
  <c r="U48" i="15"/>
  <c r="T48" i="15"/>
  <c r="S48" i="15"/>
  <c r="S49" i="15" s="1"/>
  <c r="S52" i="15" s="1"/>
  <c r="S54" i="15" s="1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X33" i="15"/>
  <c r="W33" i="15"/>
  <c r="W49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S33" i="15"/>
  <c r="R33" i="15"/>
  <c r="Q33" i="15"/>
  <c r="P33" i="15"/>
  <c r="P49" i="15" s="1"/>
  <c r="P52" i="15" s="1"/>
  <c r="P54" i="15" s="1"/>
  <c r="P57" i="15" s="1"/>
  <c r="P60" i="15" s="1"/>
  <c r="O33" i="15"/>
  <c r="O49" i="15" s="1"/>
  <c r="N33" i="15"/>
  <c r="N49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G54" i="16"/>
  <c r="G57" i="16" s="1"/>
  <c r="G60" i="16" s="1"/>
  <c r="X52" i="16"/>
  <c r="P52" i="16"/>
  <c r="P54" i="16" s="1"/>
  <c r="P57" i="16" s="1"/>
  <c r="P60" i="16" s="1"/>
  <c r="F52" i="16"/>
  <c r="F54" i="16" s="1"/>
  <c r="F57" i="16" s="1"/>
  <c r="F60" i="16" s="1"/>
  <c r="E52" i="16"/>
  <c r="E54" i="16" s="1"/>
  <c r="E57" i="16" s="1"/>
  <c r="E60" i="16" s="1"/>
  <c r="Y49" i="16"/>
  <c r="Y52" i="16" s="1"/>
  <c r="Y54" i="16" s="1"/>
  <c r="Y57" i="16" s="1"/>
  <c r="Y60" i="16" s="1"/>
  <c r="AA48" i="16"/>
  <c r="Y48" i="16"/>
  <c r="Z48" i="16" s="1"/>
  <c r="X48" i="16"/>
  <c r="W48" i="16"/>
  <c r="V48" i="16"/>
  <c r="U48" i="16"/>
  <c r="T48" i="16"/>
  <c r="T49" i="16" s="1"/>
  <c r="T52" i="16" s="1"/>
  <c r="T54" i="16" s="1"/>
  <c r="T57" i="16" s="1"/>
  <c r="T60" i="16" s="1"/>
  <c r="S48" i="16"/>
  <c r="R48" i="16"/>
  <c r="Q48" i="16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Y33" i="16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G33" i="16"/>
  <c r="G49" i="16" s="1"/>
  <c r="G52" i="16" s="1"/>
  <c r="F33" i="16"/>
  <c r="F49" i="16" s="1"/>
  <c r="E33" i="16"/>
  <c r="E49" i="16" s="1"/>
  <c r="D33" i="16"/>
  <c r="C33" i="16"/>
  <c r="U57" i="17"/>
  <c r="U60" i="17" s="1"/>
  <c r="X52" i="17"/>
  <c r="X54" i="17" s="1"/>
  <c r="X49" i="17"/>
  <c r="K49" i="17"/>
  <c r="K52" i="17" s="1"/>
  <c r="K54" i="17" s="1"/>
  <c r="K57" i="17" s="1"/>
  <c r="K60" i="17" s="1"/>
  <c r="H49" i="17"/>
  <c r="H52" i="17" s="1"/>
  <c r="H54" i="17" s="1"/>
  <c r="H57" i="17" s="1"/>
  <c r="H60" i="17" s="1"/>
  <c r="AA48" i="17"/>
  <c r="AA49" i="17" s="1"/>
  <c r="AA52" i="17" s="1"/>
  <c r="AA54" i="17" s="1"/>
  <c r="AA57" i="17" s="1"/>
  <c r="AA60" i="17" s="1"/>
  <c r="Y48" i="17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Z33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C33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Y54" i="19"/>
  <c r="Y57" i="19" s="1"/>
  <c r="Y60" i="19" s="1"/>
  <c r="P54" i="19"/>
  <c r="P57" i="19" s="1"/>
  <c r="P60" i="19" s="1"/>
  <c r="G54" i="19"/>
  <c r="G57" i="19" s="1"/>
  <c r="G60" i="19" s="1"/>
  <c r="W52" i="19"/>
  <c r="W54" i="19" s="1"/>
  <c r="W57" i="19" s="1"/>
  <c r="W60" i="19" s="1"/>
  <c r="S49" i="19"/>
  <c r="S52" i="19" s="1"/>
  <c r="S54" i="19" s="1"/>
  <c r="S57" i="19" s="1"/>
  <c r="S60" i="19" s="1"/>
  <c r="C49" i="19"/>
  <c r="C52" i="19" s="1"/>
  <c r="C54" i="19" s="1"/>
  <c r="C57" i="19" s="1"/>
  <c r="C60" i="19" s="1"/>
  <c r="AA48" i="19"/>
  <c r="Y48" i="19"/>
  <c r="X48" i="19"/>
  <c r="Z48" i="19" s="1"/>
  <c r="W48" i="19"/>
  <c r="V48" i="19"/>
  <c r="U48" i="19"/>
  <c r="U49" i="19" s="1"/>
  <c r="U52" i="19" s="1"/>
  <c r="U54" i="19" s="1"/>
  <c r="U57" i="19" s="1"/>
  <c r="U60" i="19" s="1"/>
  <c r="T48" i="19"/>
  <c r="S48" i="19"/>
  <c r="R48" i="19"/>
  <c r="Q48" i="19"/>
  <c r="P48" i="19"/>
  <c r="O48" i="19"/>
  <c r="N48" i="19"/>
  <c r="M48" i="19"/>
  <c r="L48" i="19"/>
  <c r="K48" i="19"/>
  <c r="J48" i="19"/>
  <c r="J49" i="19" s="1"/>
  <c r="J52" i="19" s="1"/>
  <c r="J54" i="19" s="1"/>
  <c r="J57" i="19" s="1"/>
  <c r="J60" i="19" s="1"/>
  <c r="I48" i="19"/>
  <c r="H48" i="19"/>
  <c r="G48" i="19"/>
  <c r="F48" i="19"/>
  <c r="E48" i="19"/>
  <c r="D48" i="19"/>
  <c r="D49" i="19" s="1"/>
  <c r="D52" i="19" s="1"/>
  <c r="D54" i="19" s="1"/>
  <c r="D57" i="19" s="1"/>
  <c r="D60" i="19" s="1"/>
  <c r="C48" i="19"/>
  <c r="AA33" i="19"/>
  <c r="Y33" i="19"/>
  <c r="Y49" i="19" s="1"/>
  <c r="Y52" i="19" s="1"/>
  <c r="X33" i="19"/>
  <c r="Z33" i="19" s="1"/>
  <c r="W33" i="19"/>
  <c r="W49" i="19" s="1"/>
  <c r="V33" i="19"/>
  <c r="V49" i="19" s="1"/>
  <c r="V52" i="19" s="1"/>
  <c r="V54" i="19" s="1"/>
  <c r="V57" i="19" s="1"/>
  <c r="V60" i="19" s="1"/>
  <c r="U33" i="19"/>
  <c r="T33" i="19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F33" i="19"/>
  <c r="F49" i="19" s="1"/>
  <c r="F52" i="19" s="1"/>
  <c r="F54" i="19" s="1"/>
  <c r="F57" i="19" s="1"/>
  <c r="F60" i="19" s="1"/>
  <c r="E33" i="19"/>
  <c r="D33" i="19"/>
  <c r="C33" i="19"/>
  <c r="N49" i="20"/>
  <c r="N52" i="20" s="1"/>
  <c r="N54" i="20" s="1"/>
  <c r="N57" i="20" s="1"/>
  <c r="N60" i="20" s="1"/>
  <c r="K49" i="20"/>
  <c r="K52" i="20" s="1"/>
  <c r="K54" i="20" s="1"/>
  <c r="K57" i="20" s="1"/>
  <c r="K60" i="20" s="1"/>
  <c r="AA48" i="20"/>
  <c r="Y48" i="20"/>
  <c r="X48" i="20"/>
  <c r="Z48" i="20" s="1"/>
  <c r="W48" i="20"/>
  <c r="V48" i="20"/>
  <c r="U48" i="20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N60" i="21"/>
  <c r="W57" i="21"/>
  <c r="W60" i="21" s="1"/>
  <c r="Y52" i="21"/>
  <c r="Y54" i="21" s="1"/>
  <c r="Y57" i="21" s="1"/>
  <c r="Y60" i="21" s="1"/>
  <c r="Q52" i="21"/>
  <c r="Q54" i="21" s="1"/>
  <c r="Q57" i="21" s="1"/>
  <c r="Q60" i="21" s="1"/>
  <c r="M49" i="21"/>
  <c r="M52" i="21" s="1"/>
  <c r="M54" i="21" s="1"/>
  <c r="M57" i="21" s="1"/>
  <c r="M60" i="21" s="1"/>
  <c r="J49" i="21"/>
  <c r="J52" i="21" s="1"/>
  <c r="J54" i="21" s="1"/>
  <c r="J57" i="21" s="1"/>
  <c r="J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AA33" i="21"/>
  <c r="Y33" i="21"/>
  <c r="Y49" i="21" s="1"/>
  <c r="X33" i="21"/>
  <c r="W33" i="21"/>
  <c r="W49" i="21" s="1"/>
  <c r="W52" i="21" s="1"/>
  <c r="W54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M33" i="2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G33" i="21"/>
  <c r="F33" i="21"/>
  <c r="E33" i="21"/>
  <c r="D33" i="21"/>
  <c r="C33" i="21"/>
  <c r="C49" i="21" s="1"/>
  <c r="C52" i="21" s="1"/>
  <c r="C54" i="21" s="1"/>
  <c r="C57" i="21" s="1"/>
  <c r="C60" i="21" s="1"/>
  <c r="W54" i="22"/>
  <c r="W57" i="22" s="1"/>
  <c r="W60" i="22" s="1"/>
  <c r="U52" i="22"/>
  <c r="U54" i="22" s="1"/>
  <c r="U57" i="22" s="1"/>
  <c r="U60" i="22" s="1"/>
  <c r="V49" i="22"/>
  <c r="V52" i="22" s="1"/>
  <c r="V54" i="22" s="1"/>
  <c r="V57" i="22" s="1"/>
  <c r="V60" i="22" s="1"/>
  <c r="T49" i="22"/>
  <c r="T52" i="22" s="1"/>
  <c r="T54" i="22" s="1"/>
  <c r="T57" i="22" s="1"/>
  <c r="T60" i="22" s="1"/>
  <c r="Q49" i="22"/>
  <c r="Q52" i="22" s="1"/>
  <c r="Q54" i="22" s="1"/>
  <c r="Q57" i="22" s="1"/>
  <c r="Q60" i="22" s="1"/>
  <c r="L49" i="22"/>
  <c r="L52" i="22" s="1"/>
  <c r="L54" i="22" s="1"/>
  <c r="L57" i="22" s="1"/>
  <c r="L60" i="22" s="1"/>
  <c r="I49" i="22"/>
  <c r="I52" i="22" s="1"/>
  <c r="I54" i="22" s="1"/>
  <c r="I57" i="22" s="1"/>
  <c r="I60" i="22" s="1"/>
  <c r="AA48" i="22"/>
  <c r="Y48" i="22"/>
  <c r="Y49" i="22" s="1"/>
  <c r="Y52" i="22" s="1"/>
  <c r="Y54" i="22" s="1"/>
  <c r="Y57" i="22" s="1"/>
  <c r="Y60" i="22" s="1"/>
  <c r="X48" i="22"/>
  <c r="Z48" i="22" s="1"/>
  <c r="W48" i="22"/>
  <c r="W49" i="22" s="1"/>
  <c r="W52" i="22" s="1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G49" i="22" s="1"/>
  <c r="G52" i="22" s="1"/>
  <c r="G54" i="22" s="1"/>
  <c r="G57" i="22" s="1"/>
  <c r="G60" i="22" s="1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W33" i="22"/>
  <c r="V33" i="22"/>
  <c r="U33" i="22"/>
  <c r="U49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S33" i="23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L33" i="23"/>
  <c r="K33" i="23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W49" i="24"/>
  <c r="W52" i="24" s="1"/>
  <c r="W54" i="24" s="1"/>
  <c r="W57" i="24" s="1"/>
  <c r="W60" i="24" s="1"/>
  <c r="V49" i="24"/>
  <c r="V52" i="24" s="1"/>
  <c r="V54" i="24" s="1"/>
  <c r="V57" i="24" s="1"/>
  <c r="V60" i="24" s="1"/>
  <c r="U49" i="24"/>
  <c r="U52" i="24" s="1"/>
  <c r="U54" i="24" s="1"/>
  <c r="U57" i="24" s="1"/>
  <c r="U60" i="24" s="1"/>
  <c r="R49" i="24"/>
  <c r="R52" i="24" s="1"/>
  <c r="R54" i="24" s="1"/>
  <c r="R57" i="24" s="1"/>
  <c r="R60" i="24" s="1"/>
  <c r="M49" i="24"/>
  <c r="M52" i="24" s="1"/>
  <c r="M54" i="24" s="1"/>
  <c r="M57" i="24" s="1"/>
  <c r="M60" i="24" s="1"/>
  <c r="J49" i="24"/>
  <c r="J52" i="24" s="1"/>
  <c r="J54" i="24" s="1"/>
  <c r="J57" i="24" s="1"/>
  <c r="J60" i="24" s="1"/>
  <c r="G49" i="24"/>
  <c r="G52" i="24" s="1"/>
  <c r="G54" i="24" s="1"/>
  <c r="G57" i="24" s="1"/>
  <c r="G60" i="24" s="1"/>
  <c r="F49" i="24"/>
  <c r="F52" i="24" s="1"/>
  <c r="F54" i="24" s="1"/>
  <c r="F57" i="24" s="1"/>
  <c r="F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C49" i="24" s="1"/>
  <c r="C52" i="24" s="1"/>
  <c r="C54" i="24" s="1"/>
  <c r="C57" i="24" s="1"/>
  <c r="C60" i="24" s="1"/>
  <c r="AA33" i="24"/>
  <c r="Y33" i="24"/>
  <c r="X33" i="24"/>
  <c r="W33" i="24"/>
  <c r="V33" i="24"/>
  <c r="U33" i="24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Q49" i="25"/>
  <c r="Q52" i="25" s="1"/>
  <c r="Q54" i="25" s="1"/>
  <c r="Q57" i="25" s="1"/>
  <c r="Q60" i="25" s="1"/>
  <c r="N49" i="25"/>
  <c r="N52" i="25" s="1"/>
  <c r="N54" i="25" s="1"/>
  <c r="N57" i="25" s="1"/>
  <c r="N60" i="25" s="1"/>
  <c r="I49" i="25"/>
  <c r="I52" i="25" s="1"/>
  <c r="I54" i="25" s="1"/>
  <c r="I57" i="25" s="1"/>
  <c r="I60" i="25" s="1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D49" i="25" s="1"/>
  <c r="D52" i="25" s="1"/>
  <c r="D54" i="25" s="1"/>
  <c r="D57" i="25" s="1"/>
  <c r="D60" i="25" s="1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X49" i="26"/>
  <c r="U49" i="26"/>
  <c r="U52" i="26" s="1"/>
  <c r="U54" i="26" s="1"/>
  <c r="U57" i="26" s="1"/>
  <c r="U60" i="26" s="1"/>
  <c r="H49" i="26"/>
  <c r="H52" i="26" s="1"/>
  <c r="H54" i="26" s="1"/>
  <c r="H57" i="26" s="1"/>
  <c r="H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U33" i="26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N52" i="27"/>
  <c r="N54" i="27" s="1"/>
  <c r="N57" i="27" s="1"/>
  <c r="N60" i="27" s="1"/>
  <c r="T49" i="27"/>
  <c r="T52" i="27" s="1"/>
  <c r="T54" i="27" s="1"/>
  <c r="T57" i="27" s="1"/>
  <c r="T60" i="27" s="1"/>
  <c r="O49" i="27"/>
  <c r="O52" i="27" s="1"/>
  <c r="O54" i="27" s="1"/>
  <c r="O57" i="27" s="1"/>
  <c r="O60" i="27" s="1"/>
  <c r="L49" i="27"/>
  <c r="L52" i="27" s="1"/>
  <c r="L54" i="27" s="1"/>
  <c r="L57" i="27" s="1"/>
  <c r="L60" i="27" s="1"/>
  <c r="D49" i="27"/>
  <c r="D52" i="27" s="1"/>
  <c r="D54" i="27" s="1"/>
  <c r="D57" i="27" s="1"/>
  <c r="D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D33" i="27"/>
  <c r="C33" i="27"/>
  <c r="C49" i="27" s="1"/>
  <c r="C52" i="27" s="1"/>
  <c r="C54" i="27" s="1"/>
  <c r="C57" i="27" s="1"/>
  <c r="C60" i="27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K49" i="28" s="1"/>
  <c r="K52" i="28" s="1"/>
  <c r="K54" i="28" s="1"/>
  <c r="K57" i="28" s="1"/>
  <c r="K60" i="28" s="1"/>
  <c r="J48" i="28"/>
  <c r="I48" i="28"/>
  <c r="H48" i="28"/>
  <c r="G48" i="28"/>
  <c r="F48" i="28"/>
  <c r="E48" i="28"/>
  <c r="D48" i="28"/>
  <c r="C48" i="28"/>
  <c r="C49" i="28" s="1"/>
  <c r="C52" i="28" s="1"/>
  <c r="C54" i="28" s="1"/>
  <c r="C57" i="28" s="1"/>
  <c r="C60" i="28" s="1"/>
  <c r="AA33" i="28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W49" i="29"/>
  <c r="W52" i="29" s="1"/>
  <c r="W54" i="29" s="1"/>
  <c r="W57" i="29" s="1"/>
  <c r="W60" i="29" s="1"/>
  <c r="T49" i="29"/>
  <c r="T52" i="29" s="1"/>
  <c r="T54" i="29" s="1"/>
  <c r="T57" i="29" s="1"/>
  <c r="T60" i="29" s="1"/>
  <c r="Q49" i="29"/>
  <c r="Q52" i="29" s="1"/>
  <c r="Q54" i="29" s="1"/>
  <c r="Q57" i="29" s="1"/>
  <c r="Q60" i="29" s="1"/>
  <c r="O49" i="29"/>
  <c r="O52" i="29" s="1"/>
  <c r="O54" i="29" s="1"/>
  <c r="O57" i="29" s="1"/>
  <c r="O60" i="29" s="1"/>
  <c r="L49" i="29"/>
  <c r="L52" i="29" s="1"/>
  <c r="L54" i="29" s="1"/>
  <c r="L57" i="29" s="1"/>
  <c r="L60" i="29" s="1"/>
  <c r="AA48" i="29"/>
  <c r="Y48" i="29"/>
  <c r="Y49" i="29" s="1"/>
  <c r="Y52" i="29" s="1"/>
  <c r="Y54" i="29" s="1"/>
  <c r="Y57" i="29" s="1"/>
  <c r="Y60" i="29" s="1"/>
  <c r="X48" i="29"/>
  <c r="W48" i="29"/>
  <c r="V48" i="29"/>
  <c r="U48" i="29"/>
  <c r="T48" i="29"/>
  <c r="S48" i="29"/>
  <c r="R48" i="29"/>
  <c r="R49" i="29" s="1"/>
  <c r="R52" i="29" s="1"/>
  <c r="R54" i="29" s="1"/>
  <c r="R57" i="29" s="1"/>
  <c r="R60" i="29" s="1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D49" i="29" s="1"/>
  <c r="D52" i="29" s="1"/>
  <c r="D54" i="29" s="1"/>
  <c r="D57" i="29" s="1"/>
  <c r="D60" i="29" s="1"/>
  <c r="C48" i="29"/>
  <c r="AA33" i="29"/>
  <c r="Y33" i="29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Q33" i="29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N49" i="30"/>
  <c r="N52" i="30" s="1"/>
  <c r="N54" i="30" s="1"/>
  <c r="N57" i="30" s="1"/>
  <c r="N60" i="30" s="1"/>
  <c r="AA48" i="30"/>
  <c r="Y48" i="30"/>
  <c r="Y49" i="30" s="1"/>
  <c r="Y52" i="30" s="1"/>
  <c r="Y54" i="30" s="1"/>
  <c r="Y57" i="30" s="1"/>
  <c r="Y60" i="30" s="1"/>
  <c r="X48" i="30"/>
  <c r="W48" i="30"/>
  <c r="V48" i="30"/>
  <c r="U48" i="30"/>
  <c r="T48" i="30"/>
  <c r="S48" i="30"/>
  <c r="R48" i="30"/>
  <c r="Q48" i="30"/>
  <c r="Q49" i="30" s="1"/>
  <c r="Q52" i="30" s="1"/>
  <c r="Q54" i="30" s="1"/>
  <c r="Q57" i="30" s="1"/>
  <c r="Q60" i="30" s="1"/>
  <c r="P48" i="30"/>
  <c r="P49" i="30" s="1"/>
  <c r="P52" i="30" s="1"/>
  <c r="P54" i="30" s="1"/>
  <c r="P57" i="30" s="1"/>
  <c r="P60" i="30" s="1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O33" i="30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W49" i="31"/>
  <c r="W52" i="31" s="1"/>
  <c r="W54" i="31" s="1"/>
  <c r="W57" i="31" s="1"/>
  <c r="W60" i="31" s="1"/>
  <c r="U49" i="31"/>
  <c r="U52" i="31" s="1"/>
  <c r="U54" i="31" s="1"/>
  <c r="U57" i="31" s="1"/>
  <c r="U60" i="31" s="1"/>
  <c r="M49" i="31"/>
  <c r="M52" i="31" s="1"/>
  <c r="M54" i="31" s="1"/>
  <c r="M57" i="31" s="1"/>
  <c r="M60" i="31" s="1"/>
  <c r="J49" i="31"/>
  <c r="J52" i="31" s="1"/>
  <c r="J54" i="31" s="1"/>
  <c r="J57" i="31" s="1"/>
  <c r="J60" i="31" s="1"/>
  <c r="G49" i="31"/>
  <c r="G52" i="31" s="1"/>
  <c r="G54" i="31" s="1"/>
  <c r="G57" i="31" s="1"/>
  <c r="G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O49" i="31" s="1"/>
  <c r="O52" i="31" s="1"/>
  <c r="O54" i="31" s="1"/>
  <c r="O57" i="31" s="1"/>
  <c r="O60" i="31" s="1"/>
  <c r="N48" i="31"/>
  <c r="M48" i="31"/>
  <c r="L48" i="31"/>
  <c r="K48" i="31"/>
  <c r="J48" i="31"/>
  <c r="I48" i="31"/>
  <c r="H48" i="31"/>
  <c r="H49" i="31" s="1"/>
  <c r="H52" i="31" s="1"/>
  <c r="H54" i="31" s="1"/>
  <c r="H57" i="31" s="1"/>
  <c r="H60" i="31" s="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W33" i="3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O33" i="31"/>
  <c r="N33" i="3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I49" i="31" s="1"/>
  <c r="I52" i="31" s="1"/>
  <c r="I54" i="31" s="1"/>
  <c r="I57" i="31" s="1"/>
  <c r="I60" i="31" s="1"/>
  <c r="H33" i="3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N49" i="32"/>
  <c r="N52" i="32" s="1"/>
  <c r="N54" i="32" s="1"/>
  <c r="N57" i="32" s="1"/>
  <c r="N60" i="32" s="1"/>
  <c r="L49" i="32"/>
  <c r="L52" i="32" s="1"/>
  <c r="L54" i="32" s="1"/>
  <c r="L57" i="32" s="1"/>
  <c r="L60" i="32" s="1"/>
  <c r="AA48" i="32"/>
  <c r="Y48" i="32"/>
  <c r="X48" i="32"/>
  <c r="Z48" i="32" s="1"/>
  <c r="W48" i="32"/>
  <c r="W49" i="32" s="1"/>
  <c r="W52" i="32" s="1"/>
  <c r="W54" i="32" s="1"/>
  <c r="W57" i="32" s="1"/>
  <c r="W60" i="32" s="1"/>
  <c r="V48" i="32"/>
  <c r="V49" i="32" s="1"/>
  <c r="V52" i="32" s="1"/>
  <c r="V54" i="32" s="1"/>
  <c r="V57" i="32" s="1"/>
  <c r="V60" i="32" s="1"/>
  <c r="U48" i="32"/>
  <c r="T48" i="32"/>
  <c r="S48" i="32"/>
  <c r="R48" i="32"/>
  <c r="Q48" i="32"/>
  <c r="Q49" i="32" s="1"/>
  <c r="Q52" i="32" s="1"/>
  <c r="Q54" i="32" s="1"/>
  <c r="Q57" i="32" s="1"/>
  <c r="Q60" i="32" s="1"/>
  <c r="P48" i="32"/>
  <c r="O48" i="32"/>
  <c r="O49" i="32" s="1"/>
  <c r="O52" i="32" s="1"/>
  <c r="O54" i="32" s="1"/>
  <c r="O57" i="32" s="1"/>
  <c r="O60" i="32" s="1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V33" i="32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O33" i="32"/>
  <c r="N33" i="32"/>
  <c r="M33" i="32"/>
  <c r="M49" i="32" s="1"/>
  <c r="M52" i="32" s="1"/>
  <c r="M54" i="32" s="1"/>
  <c r="M57" i="32" s="1"/>
  <c r="M60" i="32" s="1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X49" i="1"/>
  <c r="K49" i="1"/>
  <c r="K52" i="1" s="1"/>
  <c r="K54" i="1" s="1"/>
  <c r="K57" i="1" s="1"/>
  <c r="K60" i="1" s="1"/>
  <c r="H49" i="1"/>
  <c r="H52" i="1" s="1"/>
  <c r="H54" i="1" s="1"/>
  <c r="H57" i="1" s="1"/>
  <c r="H60" i="1" s="1"/>
  <c r="AA48" i="1"/>
  <c r="AA49" i="1" s="1"/>
  <c r="AA52" i="1" s="1"/>
  <c r="AA54" i="1" s="1"/>
  <c r="AA57" i="1" s="1"/>
  <c r="AA60" i="1" s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Z33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N49" i="5" l="1"/>
  <c r="N52" i="5" s="1"/>
  <c r="N54" i="5" s="1"/>
  <c r="N57" i="5" s="1"/>
  <c r="N60" i="5" s="1"/>
  <c r="G49" i="12"/>
  <c r="G52" i="12" s="1"/>
  <c r="G54" i="12" s="1"/>
  <c r="G57" i="12" s="1"/>
  <c r="G60" i="12" s="1"/>
  <c r="X49" i="2"/>
  <c r="X52" i="2" s="1"/>
  <c r="Z52" i="2" s="1"/>
  <c r="Z33" i="2"/>
  <c r="Z33" i="11"/>
  <c r="X49" i="11"/>
  <c r="M49" i="13"/>
  <c r="M52" i="13" s="1"/>
  <c r="M54" i="13" s="1"/>
  <c r="M57" i="13" s="1"/>
  <c r="M60" i="13" s="1"/>
  <c r="T49" i="14"/>
  <c r="T52" i="14" s="1"/>
  <c r="T54" i="14" s="1"/>
  <c r="T57" i="14" s="1"/>
  <c r="T60" i="14" s="1"/>
  <c r="E49" i="27"/>
  <c r="E52" i="27" s="1"/>
  <c r="E54" i="27" s="1"/>
  <c r="E57" i="27" s="1"/>
  <c r="E60" i="27" s="1"/>
  <c r="F49" i="27"/>
  <c r="F52" i="27" s="1"/>
  <c r="F54" i="27" s="1"/>
  <c r="F57" i="27" s="1"/>
  <c r="F60" i="27" s="1"/>
  <c r="Z33" i="18"/>
  <c r="X49" i="18"/>
  <c r="Z48" i="29"/>
  <c r="Y49" i="20"/>
  <c r="Y52" i="20" s="1"/>
  <c r="Y54" i="20" s="1"/>
  <c r="Y57" i="20" s="1"/>
  <c r="Y60" i="20" s="1"/>
  <c r="P49" i="21"/>
  <c r="P52" i="21" s="1"/>
  <c r="P54" i="21" s="1"/>
  <c r="P57" i="21" s="1"/>
  <c r="P60" i="21" s="1"/>
  <c r="N49" i="23"/>
  <c r="N52" i="23" s="1"/>
  <c r="N54" i="23" s="1"/>
  <c r="N57" i="23" s="1"/>
  <c r="N60" i="23" s="1"/>
  <c r="U49" i="13"/>
  <c r="U52" i="13" s="1"/>
  <c r="U54" i="13" s="1"/>
  <c r="U57" i="13" s="1"/>
  <c r="U60" i="13" s="1"/>
  <c r="J49" i="29"/>
  <c r="J52" i="29" s="1"/>
  <c r="J54" i="29" s="1"/>
  <c r="J57" i="29" s="1"/>
  <c r="J60" i="29" s="1"/>
  <c r="J49" i="16"/>
  <c r="J52" i="16" s="1"/>
  <c r="J54" i="16" s="1"/>
  <c r="J57" i="16" s="1"/>
  <c r="J60" i="16" s="1"/>
  <c r="S49" i="7"/>
  <c r="S52" i="7" s="1"/>
  <c r="S54" i="7" s="1"/>
  <c r="S57" i="7" s="1"/>
  <c r="S60" i="7" s="1"/>
  <c r="S49" i="28"/>
  <c r="S52" i="28" s="1"/>
  <c r="S54" i="28" s="1"/>
  <c r="S57" i="28" s="1"/>
  <c r="S60" i="28" s="1"/>
  <c r="J49" i="8"/>
  <c r="J52" i="8" s="1"/>
  <c r="J54" i="8" s="1"/>
  <c r="J57" i="8" s="1"/>
  <c r="J60" i="8" s="1"/>
  <c r="Q49" i="23"/>
  <c r="Q52" i="23" s="1"/>
  <c r="Q54" i="23" s="1"/>
  <c r="Q57" i="23" s="1"/>
  <c r="Q60" i="23" s="1"/>
  <c r="Z33" i="28"/>
  <c r="X49" i="28"/>
  <c r="X52" i="28" s="1"/>
  <c r="X54" i="28" s="1"/>
  <c r="N49" i="31"/>
  <c r="N52" i="31" s="1"/>
  <c r="N54" i="31" s="1"/>
  <c r="N57" i="31" s="1"/>
  <c r="N60" i="31" s="1"/>
  <c r="X49" i="30"/>
  <c r="X52" i="30" s="1"/>
  <c r="T49" i="25"/>
  <c r="T52" i="25" s="1"/>
  <c r="T54" i="25" s="1"/>
  <c r="T57" i="25" s="1"/>
  <c r="T60" i="25" s="1"/>
  <c r="I49" i="17"/>
  <c r="I52" i="17" s="1"/>
  <c r="I54" i="17" s="1"/>
  <c r="I57" i="17" s="1"/>
  <c r="I60" i="17" s="1"/>
  <c r="C49" i="30"/>
  <c r="C52" i="30" s="1"/>
  <c r="C54" i="30" s="1"/>
  <c r="C57" i="30" s="1"/>
  <c r="C60" i="30" s="1"/>
  <c r="J49" i="26"/>
  <c r="J52" i="26" s="1"/>
  <c r="J54" i="26" s="1"/>
  <c r="J57" i="26" s="1"/>
  <c r="J60" i="26" s="1"/>
  <c r="X49" i="23"/>
  <c r="Z33" i="23"/>
  <c r="I49" i="19"/>
  <c r="I52" i="19" s="1"/>
  <c r="I54" i="19" s="1"/>
  <c r="I57" i="19" s="1"/>
  <c r="I60" i="19" s="1"/>
  <c r="P49" i="18"/>
  <c r="P52" i="18" s="1"/>
  <c r="P54" i="18" s="1"/>
  <c r="P57" i="18" s="1"/>
  <c r="P60" i="18" s="1"/>
  <c r="L49" i="17"/>
  <c r="L52" i="17" s="1"/>
  <c r="L54" i="17" s="1"/>
  <c r="L57" i="17" s="1"/>
  <c r="L60" i="17" s="1"/>
  <c r="T49" i="11"/>
  <c r="T52" i="11" s="1"/>
  <c r="T54" i="11" s="1"/>
  <c r="T57" i="11" s="1"/>
  <c r="T60" i="11" s="1"/>
  <c r="I49" i="10"/>
  <c r="I52" i="10" s="1"/>
  <c r="I54" i="10" s="1"/>
  <c r="I57" i="10" s="1"/>
  <c r="I60" i="10" s="1"/>
  <c r="X49" i="32"/>
  <c r="Z33" i="30"/>
  <c r="Q49" i="18"/>
  <c r="Q52" i="18" s="1"/>
  <c r="Q54" i="18" s="1"/>
  <c r="Q57" i="18" s="1"/>
  <c r="Q60" i="18" s="1"/>
  <c r="O49" i="18"/>
  <c r="O52" i="18" s="1"/>
  <c r="O54" i="18" s="1"/>
  <c r="O57" i="18" s="1"/>
  <c r="O60" i="18" s="1"/>
  <c r="M49" i="17"/>
  <c r="M52" i="17" s="1"/>
  <c r="M54" i="17" s="1"/>
  <c r="M57" i="17" s="1"/>
  <c r="M60" i="17" s="1"/>
  <c r="U49" i="11"/>
  <c r="U52" i="11" s="1"/>
  <c r="U54" i="11" s="1"/>
  <c r="U57" i="11" s="1"/>
  <c r="U60" i="11" s="1"/>
  <c r="J49" i="10"/>
  <c r="J52" i="10" s="1"/>
  <c r="J54" i="10" s="1"/>
  <c r="J57" i="10" s="1"/>
  <c r="J60" i="10" s="1"/>
  <c r="W49" i="9"/>
  <c r="W52" i="9" s="1"/>
  <c r="W54" i="9" s="1"/>
  <c r="W57" i="9" s="1"/>
  <c r="W60" i="9" s="1"/>
  <c r="V49" i="23"/>
  <c r="V52" i="23" s="1"/>
  <c r="V54" i="23" s="1"/>
  <c r="V57" i="23" s="1"/>
  <c r="V60" i="23" s="1"/>
  <c r="X49" i="9"/>
  <c r="G49" i="32"/>
  <c r="G52" i="32" s="1"/>
  <c r="G54" i="32" s="1"/>
  <c r="G57" i="32" s="1"/>
  <c r="G60" i="32" s="1"/>
  <c r="P49" i="31"/>
  <c r="P52" i="31" s="1"/>
  <c r="P54" i="31" s="1"/>
  <c r="P57" i="31" s="1"/>
  <c r="P60" i="31" s="1"/>
  <c r="O49" i="22"/>
  <c r="O52" i="22" s="1"/>
  <c r="O54" i="22" s="1"/>
  <c r="O57" i="22" s="1"/>
  <c r="O60" i="22" s="1"/>
  <c r="L49" i="10"/>
  <c r="L52" i="10" s="1"/>
  <c r="L54" i="10" s="1"/>
  <c r="L57" i="10" s="1"/>
  <c r="L60" i="10" s="1"/>
  <c r="Z49" i="16"/>
  <c r="C49" i="7"/>
  <c r="C52" i="7" s="1"/>
  <c r="C54" i="7" s="1"/>
  <c r="C57" i="7" s="1"/>
  <c r="C60" i="7" s="1"/>
  <c r="AA49" i="28"/>
  <c r="AA52" i="28" s="1"/>
  <c r="AA54" i="28" s="1"/>
  <c r="AA57" i="28" s="1"/>
  <c r="AA60" i="28" s="1"/>
  <c r="Z48" i="23"/>
  <c r="I49" i="20"/>
  <c r="I52" i="20" s="1"/>
  <c r="I54" i="20" s="1"/>
  <c r="I57" i="20" s="1"/>
  <c r="I60" i="20" s="1"/>
  <c r="AA49" i="7"/>
  <c r="AA52" i="7" s="1"/>
  <c r="AA54" i="7" s="1"/>
  <c r="AA57" i="7" s="1"/>
  <c r="AA60" i="7" s="1"/>
  <c r="L49" i="25"/>
  <c r="L52" i="25" s="1"/>
  <c r="L54" i="25" s="1"/>
  <c r="L57" i="25" s="1"/>
  <c r="L60" i="25" s="1"/>
  <c r="AA49" i="15"/>
  <c r="AA52" i="15" s="1"/>
  <c r="AA54" i="15" s="1"/>
  <c r="AA57" i="15" s="1"/>
  <c r="AA60" i="15" s="1"/>
  <c r="L49" i="14"/>
  <c r="L52" i="14" s="1"/>
  <c r="L54" i="14" s="1"/>
  <c r="L57" i="14" s="1"/>
  <c r="L60" i="14" s="1"/>
  <c r="E49" i="13"/>
  <c r="E52" i="13" s="1"/>
  <c r="E54" i="13" s="1"/>
  <c r="E57" i="13" s="1"/>
  <c r="E60" i="13" s="1"/>
  <c r="O49" i="10"/>
  <c r="O52" i="10" s="1"/>
  <c r="O54" i="10" s="1"/>
  <c r="O57" i="10" s="1"/>
  <c r="O60" i="10" s="1"/>
  <c r="S49" i="24"/>
  <c r="S52" i="24" s="1"/>
  <c r="S54" i="24" s="1"/>
  <c r="S57" i="24" s="1"/>
  <c r="S60" i="24" s="1"/>
  <c r="R49" i="8"/>
  <c r="R52" i="8" s="1"/>
  <c r="R54" i="8" s="1"/>
  <c r="R57" i="8" s="1"/>
  <c r="R60" i="8" s="1"/>
  <c r="V49" i="1"/>
  <c r="V52" i="1" s="1"/>
  <c r="V54" i="1" s="1"/>
  <c r="V57" i="1" s="1"/>
  <c r="V60" i="1" s="1"/>
  <c r="I49" i="30"/>
  <c r="I52" i="30" s="1"/>
  <c r="I54" i="30" s="1"/>
  <c r="I57" i="30" s="1"/>
  <c r="I60" i="30" s="1"/>
  <c r="F49" i="23"/>
  <c r="F52" i="23" s="1"/>
  <c r="F54" i="23" s="1"/>
  <c r="F57" i="23" s="1"/>
  <c r="F60" i="23" s="1"/>
  <c r="G49" i="18"/>
  <c r="G52" i="18" s="1"/>
  <c r="G54" i="18" s="1"/>
  <c r="G57" i="18" s="1"/>
  <c r="G60" i="18" s="1"/>
  <c r="H49" i="9"/>
  <c r="H52" i="9" s="1"/>
  <c r="H54" i="9" s="1"/>
  <c r="H57" i="9" s="1"/>
  <c r="H60" i="9" s="1"/>
  <c r="D49" i="1"/>
  <c r="D52" i="1" s="1"/>
  <c r="D54" i="1" s="1"/>
  <c r="D57" i="1" s="1"/>
  <c r="D60" i="1" s="1"/>
  <c r="C49" i="31"/>
  <c r="C52" i="31" s="1"/>
  <c r="C54" i="31" s="1"/>
  <c r="C57" i="31" s="1"/>
  <c r="C60" i="31" s="1"/>
  <c r="Y49" i="31"/>
  <c r="Y52" i="31" s="1"/>
  <c r="Y54" i="31" s="1"/>
  <c r="Y57" i="31" s="1"/>
  <c r="Y60" i="31" s="1"/>
  <c r="C49" i="17"/>
  <c r="C52" i="17" s="1"/>
  <c r="C54" i="17" s="1"/>
  <c r="C57" i="17" s="1"/>
  <c r="C60" i="17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V49" i="12"/>
  <c r="V52" i="12" s="1"/>
  <c r="V54" i="12" s="1"/>
  <c r="V57" i="12" s="1"/>
  <c r="V60" i="12" s="1"/>
  <c r="Z33" i="3"/>
  <c r="J49" i="2"/>
  <c r="J52" i="2" s="1"/>
  <c r="J54" i="2" s="1"/>
  <c r="J57" i="2" s="1"/>
  <c r="J60" i="2" s="1"/>
  <c r="C49" i="29"/>
  <c r="C52" i="29" s="1"/>
  <c r="C54" i="29" s="1"/>
  <c r="C57" i="29" s="1"/>
  <c r="C60" i="29" s="1"/>
  <c r="W49" i="27"/>
  <c r="W52" i="27" s="1"/>
  <c r="W54" i="27" s="1"/>
  <c r="W57" i="27" s="1"/>
  <c r="W60" i="27" s="1"/>
  <c r="G49" i="26"/>
  <c r="G52" i="26" s="1"/>
  <c r="G54" i="26" s="1"/>
  <c r="G57" i="26" s="1"/>
  <c r="G60" i="26" s="1"/>
  <c r="AA49" i="26"/>
  <c r="AA52" i="26" s="1"/>
  <c r="AA54" i="26" s="1"/>
  <c r="AA57" i="26" s="1"/>
  <c r="AA60" i="26" s="1"/>
  <c r="R49" i="25"/>
  <c r="R52" i="25" s="1"/>
  <c r="R54" i="25" s="1"/>
  <c r="R57" i="25" s="1"/>
  <c r="R60" i="25" s="1"/>
  <c r="X49" i="24"/>
  <c r="Z49" i="24" s="1"/>
  <c r="K49" i="23"/>
  <c r="K52" i="23" s="1"/>
  <c r="K54" i="23" s="1"/>
  <c r="K57" i="23" s="1"/>
  <c r="K60" i="23" s="1"/>
  <c r="F49" i="21"/>
  <c r="F52" i="21" s="1"/>
  <c r="F54" i="21" s="1"/>
  <c r="F57" i="21" s="1"/>
  <c r="F60" i="21" s="1"/>
  <c r="D49" i="17"/>
  <c r="D52" i="17" s="1"/>
  <c r="D54" i="17" s="1"/>
  <c r="D57" i="17" s="1"/>
  <c r="D60" i="17" s="1"/>
  <c r="H49" i="16"/>
  <c r="H52" i="16" s="1"/>
  <c r="H54" i="16" s="1"/>
  <c r="H57" i="16" s="1"/>
  <c r="H60" i="16" s="1"/>
  <c r="J49" i="15"/>
  <c r="J52" i="15" s="1"/>
  <c r="J54" i="15" s="1"/>
  <c r="J57" i="15" s="1"/>
  <c r="J60" i="15" s="1"/>
  <c r="K49" i="13"/>
  <c r="K52" i="13" s="1"/>
  <c r="K54" i="13" s="1"/>
  <c r="K57" i="13" s="1"/>
  <c r="K60" i="13" s="1"/>
  <c r="D49" i="12"/>
  <c r="D52" i="12" s="1"/>
  <c r="D54" i="12" s="1"/>
  <c r="D57" i="12" s="1"/>
  <c r="D60" i="12" s="1"/>
  <c r="R49" i="11"/>
  <c r="R52" i="11" s="1"/>
  <c r="R54" i="11" s="1"/>
  <c r="R57" i="11" s="1"/>
  <c r="R60" i="11" s="1"/>
  <c r="W49" i="8"/>
  <c r="W52" i="8" s="1"/>
  <c r="W54" i="8" s="1"/>
  <c r="W57" i="8" s="1"/>
  <c r="W60" i="8" s="1"/>
  <c r="C49" i="6"/>
  <c r="C52" i="6" s="1"/>
  <c r="C54" i="6" s="1"/>
  <c r="C57" i="6" s="1"/>
  <c r="C60" i="6" s="1"/>
  <c r="L49" i="5"/>
  <c r="L52" i="5" s="1"/>
  <c r="L54" i="5" s="1"/>
  <c r="L57" i="5" s="1"/>
  <c r="L60" i="5" s="1"/>
  <c r="P49" i="4"/>
  <c r="P52" i="4" s="1"/>
  <c r="P54" i="4" s="1"/>
  <c r="P57" i="4" s="1"/>
  <c r="P60" i="4" s="1"/>
  <c r="D49" i="3"/>
  <c r="D52" i="3" s="1"/>
  <c r="D54" i="3" s="1"/>
  <c r="D57" i="3" s="1"/>
  <c r="D60" i="3" s="1"/>
  <c r="AA49" i="3"/>
  <c r="AA52" i="3" s="1"/>
  <c r="AA54" i="3" s="1"/>
  <c r="AA57" i="3" s="1"/>
  <c r="AA60" i="3" s="1"/>
  <c r="O49" i="30"/>
  <c r="O52" i="30" s="1"/>
  <c r="O54" i="30" s="1"/>
  <c r="O57" i="30" s="1"/>
  <c r="O60" i="30" s="1"/>
  <c r="AA49" i="29"/>
  <c r="AA52" i="29" s="1"/>
  <c r="AA54" i="29" s="1"/>
  <c r="AA57" i="29" s="1"/>
  <c r="AA60" i="29" s="1"/>
  <c r="L49" i="28"/>
  <c r="L52" i="28" s="1"/>
  <c r="L54" i="28" s="1"/>
  <c r="L57" i="28" s="1"/>
  <c r="L60" i="28" s="1"/>
  <c r="X49" i="27"/>
  <c r="S49" i="25"/>
  <c r="S52" i="25" s="1"/>
  <c r="S54" i="25" s="1"/>
  <c r="S57" i="25" s="1"/>
  <c r="S60" i="25" s="1"/>
  <c r="Y49" i="24"/>
  <c r="Y52" i="24" s="1"/>
  <c r="Y54" i="24" s="1"/>
  <c r="Y57" i="24" s="1"/>
  <c r="Y60" i="24" s="1"/>
  <c r="C49" i="22"/>
  <c r="C52" i="22" s="1"/>
  <c r="C54" i="22" s="1"/>
  <c r="C57" i="22" s="1"/>
  <c r="C60" i="22" s="1"/>
  <c r="G49" i="21"/>
  <c r="G52" i="21" s="1"/>
  <c r="G54" i="21" s="1"/>
  <c r="G57" i="21" s="1"/>
  <c r="G60" i="21" s="1"/>
  <c r="E49" i="17"/>
  <c r="E52" i="17" s="1"/>
  <c r="E54" i="17" s="1"/>
  <c r="E57" i="17" s="1"/>
  <c r="E60" i="17" s="1"/>
  <c r="S49" i="14"/>
  <c r="S52" i="14" s="1"/>
  <c r="S54" i="14" s="1"/>
  <c r="S57" i="14" s="1"/>
  <c r="S60" i="14" s="1"/>
  <c r="L49" i="13"/>
  <c r="L52" i="13" s="1"/>
  <c r="L54" i="13" s="1"/>
  <c r="L57" i="13" s="1"/>
  <c r="L60" i="13" s="1"/>
  <c r="E49" i="12"/>
  <c r="E52" i="12" s="1"/>
  <c r="E54" i="12" s="1"/>
  <c r="E57" i="12" s="1"/>
  <c r="E60" i="12" s="1"/>
  <c r="AA49" i="12"/>
  <c r="AA52" i="12" s="1"/>
  <c r="AA54" i="12" s="1"/>
  <c r="AA57" i="12" s="1"/>
  <c r="AA60" i="12" s="1"/>
  <c r="Z48" i="12"/>
  <c r="S49" i="11"/>
  <c r="S52" i="11" s="1"/>
  <c r="S54" i="11" s="1"/>
  <c r="S57" i="11" s="1"/>
  <c r="S60" i="11" s="1"/>
  <c r="M49" i="5"/>
  <c r="M52" i="5" s="1"/>
  <c r="M54" i="5" s="1"/>
  <c r="M57" i="5" s="1"/>
  <c r="M60" i="5" s="1"/>
  <c r="O49" i="4"/>
  <c r="O52" i="4" s="1"/>
  <c r="O54" i="4" s="1"/>
  <c r="O57" i="4" s="1"/>
  <c r="O60" i="4" s="1"/>
  <c r="E49" i="3"/>
  <c r="E52" i="3" s="1"/>
  <c r="E54" i="3" s="1"/>
  <c r="E57" i="3" s="1"/>
  <c r="E60" i="3" s="1"/>
  <c r="M49" i="6"/>
  <c r="M52" i="6" s="1"/>
  <c r="M54" i="6" s="1"/>
  <c r="M57" i="6" s="1"/>
  <c r="M60" i="6" s="1"/>
  <c r="V49" i="5"/>
  <c r="V52" i="5" s="1"/>
  <c r="V54" i="5" s="1"/>
  <c r="V57" i="5" s="1"/>
  <c r="V60" i="5" s="1"/>
  <c r="J49" i="30"/>
  <c r="J52" i="30" s="1"/>
  <c r="J54" i="30" s="1"/>
  <c r="J57" i="30" s="1"/>
  <c r="J60" i="30" s="1"/>
  <c r="Y49" i="28"/>
  <c r="W49" i="25"/>
  <c r="W52" i="25" s="1"/>
  <c r="W54" i="25" s="1"/>
  <c r="W57" i="25" s="1"/>
  <c r="W60" i="25" s="1"/>
  <c r="I49" i="23"/>
  <c r="I52" i="23" s="1"/>
  <c r="I54" i="23" s="1"/>
  <c r="I57" i="23" s="1"/>
  <c r="I60" i="23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L49" i="20"/>
  <c r="L52" i="20" s="1"/>
  <c r="L54" i="20" s="1"/>
  <c r="L57" i="20" s="1"/>
  <c r="L60" i="20" s="1"/>
  <c r="R49" i="19"/>
  <c r="R52" i="19" s="1"/>
  <c r="R54" i="19" s="1"/>
  <c r="R57" i="19" s="1"/>
  <c r="R60" i="19" s="1"/>
  <c r="E49" i="18"/>
  <c r="E52" i="18" s="1"/>
  <c r="E54" i="18" s="1"/>
  <c r="E57" i="18" s="1"/>
  <c r="E60" i="18" s="1"/>
  <c r="Y49" i="18"/>
  <c r="Y52" i="18" s="1"/>
  <c r="Y54" i="18" s="1"/>
  <c r="Y57" i="18" s="1"/>
  <c r="Y60" i="18" s="1"/>
  <c r="S49" i="16"/>
  <c r="S52" i="16" s="1"/>
  <c r="S54" i="16" s="1"/>
  <c r="S57" i="16" s="1"/>
  <c r="S60" i="16" s="1"/>
  <c r="R49" i="15"/>
  <c r="R52" i="15" s="1"/>
  <c r="R54" i="15" s="1"/>
  <c r="R57" i="15" s="1"/>
  <c r="R60" i="15" s="1"/>
  <c r="AA49" i="14"/>
  <c r="AA52" i="14" s="1"/>
  <c r="AA54" i="14" s="1"/>
  <c r="AA57" i="14" s="1"/>
  <c r="AA60" i="14" s="1"/>
  <c r="R49" i="13"/>
  <c r="R52" i="13" s="1"/>
  <c r="R54" i="13" s="1"/>
  <c r="R57" i="13" s="1"/>
  <c r="R60" i="13" s="1"/>
  <c r="K49" i="12"/>
  <c r="K52" i="12" s="1"/>
  <c r="K54" i="12" s="1"/>
  <c r="K57" i="12" s="1"/>
  <c r="K60" i="12" s="1"/>
  <c r="C49" i="11"/>
  <c r="C52" i="11" s="1"/>
  <c r="C54" i="11" s="1"/>
  <c r="C57" i="11" s="1"/>
  <c r="C60" i="11" s="1"/>
  <c r="L49" i="9"/>
  <c r="L52" i="9" s="1"/>
  <c r="L54" i="9" s="1"/>
  <c r="L57" i="9" s="1"/>
  <c r="L60" i="9" s="1"/>
  <c r="U49" i="8"/>
  <c r="U52" i="8" s="1"/>
  <c r="U54" i="8" s="1"/>
  <c r="U57" i="8" s="1"/>
  <c r="U60" i="8" s="1"/>
  <c r="H49" i="7"/>
  <c r="H52" i="7" s="1"/>
  <c r="H54" i="7" s="1"/>
  <c r="H57" i="7" s="1"/>
  <c r="H60" i="7" s="1"/>
  <c r="C49" i="5"/>
  <c r="C52" i="5" s="1"/>
  <c r="C54" i="5" s="1"/>
  <c r="C57" i="5" s="1"/>
  <c r="C60" i="5" s="1"/>
  <c r="Y49" i="5"/>
  <c r="Y52" i="5" s="1"/>
  <c r="Y54" i="5" s="1"/>
  <c r="Y57" i="5" s="1"/>
  <c r="Y60" i="5" s="1"/>
  <c r="C49" i="4"/>
  <c r="C52" i="4" s="1"/>
  <c r="C54" i="4" s="1"/>
  <c r="C57" i="4" s="1"/>
  <c r="C60" i="4" s="1"/>
  <c r="I49" i="1"/>
  <c r="I52" i="1" s="1"/>
  <c r="I54" i="1" s="1"/>
  <c r="I57" i="1" s="1"/>
  <c r="I60" i="1" s="1"/>
  <c r="F49" i="1"/>
  <c r="F52" i="1" s="1"/>
  <c r="F54" i="1" s="1"/>
  <c r="F57" i="1" s="1"/>
  <c r="F60" i="1" s="1"/>
  <c r="P49" i="32"/>
  <c r="P52" i="32" s="1"/>
  <c r="P54" i="32" s="1"/>
  <c r="P57" i="32" s="1"/>
  <c r="P60" i="32" s="1"/>
  <c r="D49" i="28"/>
  <c r="D52" i="28" s="1"/>
  <c r="D54" i="28" s="1"/>
  <c r="D57" i="28" s="1"/>
  <c r="D60" i="28" s="1"/>
  <c r="M49" i="27"/>
  <c r="M52" i="27" s="1"/>
  <c r="M54" i="27" s="1"/>
  <c r="M57" i="27" s="1"/>
  <c r="M60" i="27" s="1"/>
  <c r="O49" i="26"/>
  <c r="O52" i="26" s="1"/>
  <c r="O54" i="26" s="1"/>
  <c r="O57" i="26" s="1"/>
  <c r="O60" i="26" s="1"/>
  <c r="M49" i="23"/>
  <c r="M52" i="23" s="1"/>
  <c r="M54" i="23" s="1"/>
  <c r="M57" i="23" s="1"/>
  <c r="M60" i="23" s="1"/>
  <c r="M49" i="20"/>
  <c r="M52" i="20" s="1"/>
  <c r="M54" i="20" s="1"/>
  <c r="M57" i="20" s="1"/>
  <c r="M60" i="20" s="1"/>
  <c r="F49" i="18"/>
  <c r="F52" i="18" s="1"/>
  <c r="F54" i="18" s="1"/>
  <c r="F57" i="18" s="1"/>
  <c r="F60" i="18" s="1"/>
  <c r="R49" i="17"/>
  <c r="R52" i="17" s="1"/>
  <c r="R54" i="17" s="1"/>
  <c r="R57" i="17" s="1"/>
  <c r="R60" i="17" s="1"/>
  <c r="E49" i="14"/>
  <c r="E52" i="14" s="1"/>
  <c r="E54" i="14" s="1"/>
  <c r="E57" i="14" s="1"/>
  <c r="E60" i="14" s="1"/>
  <c r="S49" i="13"/>
  <c r="S52" i="13" s="1"/>
  <c r="S54" i="13" s="1"/>
  <c r="S57" i="13" s="1"/>
  <c r="S60" i="13" s="1"/>
  <c r="L49" i="12"/>
  <c r="L52" i="12" s="1"/>
  <c r="L54" i="12" s="1"/>
  <c r="L57" i="12" s="1"/>
  <c r="L60" i="12" s="1"/>
  <c r="D49" i="11"/>
  <c r="D52" i="11" s="1"/>
  <c r="D54" i="11" s="1"/>
  <c r="D57" i="11" s="1"/>
  <c r="D60" i="11" s="1"/>
  <c r="Z33" i="10"/>
  <c r="M49" i="9"/>
  <c r="M52" i="9" s="1"/>
  <c r="M54" i="9" s="1"/>
  <c r="M57" i="9" s="1"/>
  <c r="M60" i="9" s="1"/>
  <c r="I49" i="7"/>
  <c r="I52" i="7" s="1"/>
  <c r="I54" i="7" s="1"/>
  <c r="I57" i="7" s="1"/>
  <c r="I60" i="7" s="1"/>
  <c r="R49" i="6"/>
  <c r="R52" i="6" s="1"/>
  <c r="R54" i="6" s="1"/>
  <c r="R57" i="6" s="1"/>
  <c r="R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D49" i="4"/>
  <c r="D52" i="4" s="1"/>
  <c r="D54" i="4" s="1"/>
  <c r="D57" i="4" s="1"/>
  <c r="D60" i="4" s="1"/>
  <c r="AA49" i="4"/>
  <c r="AA52" i="4" s="1"/>
  <c r="AA54" i="4" s="1"/>
  <c r="AA57" i="4" s="1"/>
  <c r="AA60" i="4" s="1"/>
  <c r="K49" i="3"/>
  <c r="K52" i="3" s="1"/>
  <c r="K54" i="3" s="1"/>
  <c r="K57" i="3" s="1"/>
  <c r="K60" i="3" s="1"/>
  <c r="L49" i="2"/>
  <c r="L52" i="2" s="1"/>
  <c r="L54" i="2" s="1"/>
  <c r="L57" i="2" s="1"/>
  <c r="L60" i="2" s="1"/>
  <c r="AA49" i="8"/>
  <c r="AA52" i="8" s="1"/>
  <c r="AA54" i="8" s="1"/>
  <c r="AA57" i="8" s="1"/>
  <c r="AA60" i="8" s="1"/>
  <c r="K49" i="7"/>
  <c r="K52" i="7" s="1"/>
  <c r="K54" i="7" s="1"/>
  <c r="K57" i="7" s="1"/>
  <c r="K60" i="7" s="1"/>
  <c r="V49" i="6"/>
  <c r="V52" i="6" s="1"/>
  <c r="V54" i="6" s="1"/>
  <c r="V57" i="6" s="1"/>
  <c r="V60" i="6" s="1"/>
  <c r="F49" i="5"/>
  <c r="F52" i="5" s="1"/>
  <c r="F54" i="5" s="1"/>
  <c r="F57" i="5" s="1"/>
  <c r="F60" i="5" s="1"/>
  <c r="U49" i="32"/>
  <c r="U52" i="32" s="1"/>
  <c r="U54" i="32" s="1"/>
  <c r="U57" i="32" s="1"/>
  <c r="U60" i="32" s="1"/>
  <c r="I49" i="28"/>
  <c r="I52" i="28" s="1"/>
  <c r="I54" i="28" s="1"/>
  <c r="I57" i="28" s="1"/>
  <c r="I60" i="28" s="1"/>
  <c r="R49" i="27"/>
  <c r="R52" i="27" s="1"/>
  <c r="R54" i="27" s="1"/>
  <c r="R57" i="27" s="1"/>
  <c r="R60" i="27" s="1"/>
  <c r="T49" i="26"/>
  <c r="T52" i="26" s="1"/>
  <c r="T54" i="26" s="1"/>
  <c r="T57" i="26" s="1"/>
  <c r="T60" i="26" s="1"/>
  <c r="G49" i="25"/>
  <c r="G52" i="25" s="1"/>
  <c r="G54" i="25" s="1"/>
  <c r="G57" i="25" s="1"/>
  <c r="G60" i="25" s="1"/>
  <c r="L49" i="24"/>
  <c r="L52" i="24" s="1"/>
  <c r="L54" i="24" s="1"/>
  <c r="L57" i="24" s="1"/>
  <c r="L60" i="24" s="1"/>
  <c r="R49" i="23"/>
  <c r="R52" i="23" s="1"/>
  <c r="R54" i="23" s="1"/>
  <c r="R57" i="23" s="1"/>
  <c r="R60" i="23" s="1"/>
  <c r="H49" i="21"/>
  <c r="H52" i="21" s="1"/>
  <c r="H54" i="21" s="1"/>
  <c r="H57" i="21" s="1"/>
  <c r="H60" i="21" s="1"/>
  <c r="R49" i="20"/>
  <c r="R52" i="20" s="1"/>
  <c r="R54" i="20" s="1"/>
  <c r="R57" i="20" s="1"/>
  <c r="R60" i="20" s="1"/>
  <c r="AA49" i="19"/>
  <c r="AA52" i="19" s="1"/>
  <c r="AA54" i="19" s="1"/>
  <c r="AA57" i="19" s="1"/>
  <c r="AA60" i="19" s="1"/>
  <c r="I49" i="18"/>
  <c r="I52" i="18" s="1"/>
  <c r="I54" i="18" s="1"/>
  <c r="I57" i="18" s="1"/>
  <c r="I60" i="18" s="1"/>
  <c r="W49" i="17"/>
  <c r="W52" i="17" s="1"/>
  <c r="W54" i="17" s="1"/>
  <c r="W57" i="17" s="1"/>
  <c r="W60" i="17" s="1"/>
  <c r="C49" i="16"/>
  <c r="C52" i="16" s="1"/>
  <c r="C54" i="16" s="1"/>
  <c r="C57" i="16" s="1"/>
  <c r="C60" i="16" s="1"/>
  <c r="X49" i="15"/>
  <c r="X49" i="13"/>
  <c r="Z49" i="13" s="1"/>
  <c r="Q49" i="12"/>
  <c r="Q52" i="12" s="1"/>
  <c r="Q54" i="12" s="1"/>
  <c r="Q57" i="12" s="1"/>
  <c r="Q60" i="12" s="1"/>
  <c r="N49" i="12"/>
  <c r="N52" i="12" s="1"/>
  <c r="N54" i="12" s="1"/>
  <c r="N57" i="12" s="1"/>
  <c r="N60" i="12" s="1"/>
  <c r="P49" i="9"/>
  <c r="P52" i="9" s="1"/>
  <c r="P54" i="9" s="1"/>
  <c r="P57" i="9" s="1"/>
  <c r="P60" i="9" s="1"/>
  <c r="E49" i="8"/>
  <c r="E52" i="8" s="1"/>
  <c r="E54" i="8" s="1"/>
  <c r="E57" i="8" s="1"/>
  <c r="E60" i="8" s="1"/>
  <c r="N49" i="7"/>
  <c r="N52" i="7" s="1"/>
  <c r="N54" i="7" s="1"/>
  <c r="N57" i="7" s="1"/>
  <c r="N60" i="7" s="1"/>
  <c r="W49" i="6"/>
  <c r="W52" i="6" s="1"/>
  <c r="W54" i="6" s="1"/>
  <c r="W57" i="6" s="1"/>
  <c r="W60" i="6" s="1"/>
  <c r="I49" i="5"/>
  <c r="I52" i="5" s="1"/>
  <c r="I54" i="5" s="1"/>
  <c r="I57" i="5" s="1"/>
  <c r="I60" i="5" s="1"/>
  <c r="O49" i="1"/>
  <c r="O52" i="1" s="1"/>
  <c r="O54" i="1" s="1"/>
  <c r="O57" i="1" s="1"/>
  <c r="O60" i="1" s="1"/>
  <c r="X49" i="29"/>
  <c r="X52" i="29" s="1"/>
  <c r="S49" i="27"/>
  <c r="S52" i="27" s="1"/>
  <c r="S54" i="27" s="1"/>
  <c r="S57" i="27" s="1"/>
  <c r="S60" i="27" s="1"/>
  <c r="H49" i="25"/>
  <c r="H52" i="25" s="1"/>
  <c r="H54" i="25" s="1"/>
  <c r="H57" i="25" s="1"/>
  <c r="H60" i="25" s="1"/>
  <c r="K49" i="24"/>
  <c r="K52" i="24" s="1"/>
  <c r="K54" i="24" s="1"/>
  <c r="K57" i="24" s="1"/>
  <c r="K60" i="24" s="1"/>
  <c r="S49" i="23"/>
  <c r="S52" i="23" s="1"/>
  <c r="S54" i="23" s="1"/>
  <c r="S57" i="23" s="1"/>
  <c r="S60" i="23" s="1"/>
  <c r="H49" i="22"/>
  <c r="H52" i="22" s="1"/>
  <c r="H54" i="22" s="1"/>
  <c r="H57" i="22" s="1"/>
  <c r="H60" i="22" s="1"/>
  <c r="K49" i="21"/>
  <c r="K52" i="21" s="1"/>
  <c r="K54" i="21" s="1"/>
  <c r="K57" i="21" s="1"/>
  <c r="K60" i="21" s="1"/>
  <c r="Q49" i="20"/>
  <c r="Q52" i="20" s="1"/>
  <c r="Q54" i="20" s="1"/>
  <c r="Q57" i="20" s="1"/>
  <c r="Q60" i="20" s="1"/>
  <c r="E49" i="19"/>
  <c r="E52" i="19" s="1"/>
  <c r="E54" i="19" s="1"/>
  <c r="E57" i="19" s="1"/>
  <c r="E60" i="19" s="1"/>
  <c r="D49" i="16"/>
  <c r="D52" i="16" s="1"/>
  <c r="D54" i="16" s="1"/>
  <c r="D57" i="16" s="1"/>
  <c r="D60" i="16" s="1"/>
  <c r="K49" i="14"/>
  <c r="K52" i="14" s="1"/>
  <c r="K54" i="14" s="1"/>
  <c r="K57" i="14" s="1"/>
  <c r="K60" i="14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R49" i="12"/>
  <c r="R52" i="12" s="1"/>
  <c r="R54" i="12" s="1"/>
  <c r="R57" i="12" s="1"/>
  <c r="R60" i="12" s="1"/>
  <c r="J49" i="11"/>
  <c r="J52" i="11" s="1"/>
  <c r="J54" i="11" s="1"/>
  <c r="J57" i="11" s="1"/>
  <c r="J60" i="11" s="1"/>
  <c r="H49" i="10"/>
  <c r="H52" i="10" s="1"/>
  <c r="H54" i="10" s="1"/>
  <c r="H57" i="10" s="1"/>
  <c r="H60" i="10" s="1"/>
  <c r="X49" i="6"/>
  <c r="J49" i="5"/>
  <c r="J52" i="5" s="1"/>
  <c r="J54" i="5" s="1"/>
  <c r="J57" i="5" s="1"/>
  <c r="J60" i="5" s="1"/>
  <c r="J49" i="4"/>
  <c r="J52" i="4" s="1"/>
  <c r="J54" i="4" s="1"/>
  <c r="J57" i="4" s="1"/>
  <c r="J60" i="4" s="1"/>
  <c r="Z49" i="30"/>
  <c r="Z49" i="32"/>
  <c r="X52" i="32"/>
  <c r="Z49" i="1"/>
  <c r="Z49" i="28"/>
  <c r="Y52" i="28"/>
  <c r="Y54" i="28" s="1"/>
  <c r="Y57" i="28" s="1"/>
  <c r="Y60" i="28" s="1"/>
  <c r="X49" i="31"/>
  <c r="Z48" i="30"/>
  <c r="X49" i="25"/>
  <c r="Z33" i="25"/>
  <c r="X52" i="23"/>
  <c r="Z33" i="32"/>
  <c r="X52" i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Z33" i="29"/>
  <c r="X57" i="28"/>
  <c r="X52" i="27"/>
  <c r="Z49" i="27"/>
  <c r="Z49" i="26"/>
  <c r="X52" i="26"/>
  <c r="Y49" i="23"/>
  <c r="Y52" i="23" s="1"/>
  <c r="Y54" i="23" s="1"/>
  <c r="Y57" i="23" s="1"/>
  <c r="Y60" i="23" s="1"/>
  <c r="Z49" i="20"/>
  <c r="X52" i="20"/>
  <c r="Z33" i="24"/>
  <c r="AA49" i="24"/>
  <c r="AA52" i="24" s="1"/>
  <c r="AA54" i="24" s="1"/>
  <c r="AA57" i="24" s="1"/>
  <c r="AA60" i="24" s="1"/>
  <c r="Y49" i="17"/>
  <c r="Z48" i="17"/>
  <c r="Z33" i="27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X49" i="22"/>
  <c r="Z33" i="22"/>
  <c r="X52" i="18"/>
  <c r="Z33" i="21"/>
  <c r="X49" i="21"/>
  <c r="T49" i="19"/>
  <c r="T52" i="19" s="1"/>
  <c r="T54" i="19" s="1"/>
  <c r="T57" i="19" s="1"/>
  <c r="T60" i="19" s="1"/>
  <c r="X52" i="15"/>
  <c r="T49" i="18"/>
  <c r="T52" i="18" s="1"/>
  <c r="T54" i="18" s="1"/>
  <c r="T57" i="18" s="1"/>
  <c r="T60" i="18" s="1"/>
  <c r="AA49" i="16"/>
  <c r="AA52" i="16" s="1"/>
  <c r="AA54" i="16" s="1"/>
  <c r="AA57" i="16" s="1"/>
  <c r="AA60" i="16" s="1"/>
  <c r="Z52" i="16"/>
  <c r="X54" i="16"/>
  <c r="X49" i="19"/>
  <c r="X57" i="17"/>
  <c r="Z33" i="20"/>
  <c r="Z33" i="16"/>
  <c r="Z33" i="15"/>
  <c r="X52" i="13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X49" i="14"/>
  <c r="X52" i="9"/>
  <c r="Z49" i="9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Z48" i="15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Z33" i="14"/>
  <c r="X49" i="10"/>
  <c r="X49" i="8"/>
  <c r="Z33" i="8"/>
  <c r="Z52" i="5"/>
  <c r="X54" i="5"/>
  <c r="X54" i="3"/>
  <c r="Z33" i="13"/>
  <c r="X52" i="12"/>
  <c r="Z33" i="9"/>
  <c r="X57" i="7"/>
  <c r="Z54" i="7"/>
  <c r="Z48" i="9"/>
  <c r="Z52" i="7"/>
  <c r="Z49" i="7"/>
  <c r="X52" i="6"/>
  <c r="X54" i="2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5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Z49" i="4"/>
  <c r="X54" i="4"/>
  <c r="Y49" i="3"/>
  <c r="Y52" i="3" s="1"/>
  <c r="Y54" i="3" s="1"/>
  <c r="Y57" i="3" s="1"/>
  <c r="Y60" i="3" s="1"/>
  <c r="Z49" i="2"/>
  <c r="Z33" i="5"/>
  <c r="Z33" i="7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J49" i="3"/>
  <c r="J52" i="3" s="1"/>
  <c r="J54" i="3" s="1"/>
  <c r="J57" i="3" s="1"/>
  <c r="J60" i="3" s="1"/>
  <c r="R49" i="3"/>
  <c r="R52" i="3" s="1"/>
  <c r="R54" i="3" s="1"/>
  <c r="R57" i="3" s="1"/>
  <c r="R60" i="3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18" l="1"/>
  <c r="Z49" i="12"/>
  <c r="Z49" i="29"/>
  <c r="Z54" i="28"/>
  <c r="X52" i="24"/>
  <c r="Z49" i="11"/>
  <c r="X52" i="11"/>
  <c r="Z54" i="5"/>
  <c r="X57" i="5"/>
  <c r="Z49" i="19"/>
  <c r="X52" i="19"/>
  <c r="X57" i="16"/>
  <c r="Z54" i="16"/>
  <c r="X52" i="21"/>
  <c r="Z49" i="21"/>
  <c r="X54" i="23"/>
  <c r="Z52" i="23"/>
  <c r="Z52" i="13"/>
  <c r="X54" i="13"/>
  <c r="Z52" i="24"/>
  <c r="X54" i="24"/>
  <c r="Z49" i="23"/>
  <c r="Z52" i="32"/>
  <c r="X54" i="32"/>
  <c r="X54" i="26"/>
  <c r="Z52" i="26"/>
  <c r="Z49" i="6"/>
  <c r="Z52" i="12"/>
  <c r="X54" i="12"/>
  <c r="X52" i="10"/>
  <c r="Z49" i="10"/>
  <c r="Z52" i="18"/>
  <c r="X54" i="18"/>
  <c r="Y52" i="17"/>
  <c r="Z49" i="17"/>
  <c r="Z49" i="25"/>
  <c r="X52" i="25"/>
  <c r="X54" i="9"/>
  <c r="Z52" i="9"/>
  <c r="Z49" i="15"/>
  <c r="Z52" i="27"/>
  <c r="X54" i="27"/>
  <c r="Z52" i="30"/>
  <c r="X54" i="30"/>
  <c r="Z54" i="4"/>
  <c r="X57" i="4"/>
  <c r="Z57" i="7"/>
  <c r="X60" i="7"/>
  <c r="Z60" i="7" s="1"/>
  <c r="Z49" i="8"/>
  <c r="X52" i="8"/>
  <c r="Z52" i="3"/>
  <c r="Z52" i="15"/>
  <c r="X54" i="15"/>
  <c r="Z49" i="22"/>
  <c r="X52" i="22"/>
  <c r="Z57" i="28"/>
  <c r="X60" i="28"/>
  <c r="Z60" i="28" s="1"/>
  <c r="Z54" i="2"/>
  <c r="X57" i="2"/>
  <c r="Z52" i="6"/>
  <c r="X54" i="6"/>
  <c r="Z49" i="3"/>
  <c r="Z54" i="3"/>
  <c r="X57" i="3"/>
  <c r="Z49" i="14"/>
  <c r="X52" i="14"/>
  <c r="X60" i="17"/>
  <c r="X54" i="20"/>
  <c r="Z52" i="20"/>
  <c r="Z52" i="28"/>
  <c r="Z52" i="1"/>
  <c r="X54" i="1"/>
  <c r="Z49" i="31"/>
  <c r="X52" i="31"/>
  <c r="Z52" i="29"/>
  <c r="X54" i="29"/>
  <c r="Z52" i="11" l="1"/>
  <c r="X54" i="11"/>
  <c r="Z54" i="29"/>
  <c r="X57" i="29"/>
  <c r="Z54" i="20"/>
  <c r="X57" i="20"/>
  <c r="X54" i="10"/>
  <c r="Z52" i="10"/>
  <c r="Z57" i="2"/>
  <c r="X60" i="2"/>
  <c r="Z60" i="2" s="1"/>
  <c r="Z54" i="12"/>
  <c r="X57" i="12"/>
  <c r="Z54" i="13"/>
  <c r="X57" i="13"/>
  <c r="Z52" i="19"/>
  <c r="X54" i="19"/>
  <c r="Z52" i="8"/>
  <c r="X54" i="8"/>
  <c r="X57" i="6"/>
  <c r="Z54" i="6"/>
  <c r="Z54" i="30"/>
  <c r="X57" i="30"/>
  <c r="X57" i="24"/>
  <c r="Z54" i="24"/>
  <c r="X54" i="14"/>
  <c r="Z52" i="14"/>
  <c r="X57" i="27"/>
  <c r="Z54" i="27"/>
  <c r="X60" i="16"/>
  <c r="Z60" i="16" s="1"/>
  <c r="Z57" i="16"/>
  <c r="Z57" i="3"/>
  <c r="X60" i="3"/>
  <c r="Z60" i="3" s="1"/>
  <c r="Z52" i="22"/>
  <c r="X54" i="22"/>
  <c r="Z54" i="18"/>
  <c r="X57" i="18"/>
  <c r="Z54" i="26"/>
  <c r="X57" i="26"/>
  <c r="X60" i="5"/>
  <c r="Z60" i="5" s="1"/>
  <c r="Z57" i="5"/>
  <c r="X57" i="15"/>
  <c r="Z54" i="15"/>
  <c r="Z52" i="21"/>
  <c r="X54" i="21"/>
  <c r="Z52" i="31"/>
  <c r="X54" i="31"/>
  <c r="Z52" i="25"/>
  <c r="X54" i="25"/>
  <c r="Z54" i="1"/>
  <c r="X57" i="1"/>
  <c r="Y54" i="17"/>
  <c r="Z52" i="17"/>
  <c r="Z57" i="4"/>
  <c r="X60" i="4"/>
  <c r="Z60" i="4" s="1"/>
  <c r="Z54" i="9"/>
  <c r="X57" i="9"/>
  <c r="Z54" i="32"/>
  <c r="X57" i="32"/>
  <c r="Z54" i="23"/>
  <c r="X57" i="23"/>
  <c r="Z54" i="11" l="1"/>
  <c r="X57" i="11"/>
  <c r="Z54" i="8"/>
  <c r="X57" i="8"/>
  <c r="Z57" i="18"/>
  <c r="X60" i="18"/>
  <c r="Z60" i="18" s="1"/>
  <c r="Z54" i="10"/>
  <c r="X57" i="10"/>
  <c r="X60" i="26"/>
  <c r="Z60" i="26" s="1"/>
  <c r="Z57" i="26"/>
  <c r="Z57" i="27"/>
  <c r="X60" i="27"/>
  <c r="Z60" i="27" s="1"/>
  <c r="X60" i="13"/>
  <c r="Z60" i="13" s="1"/>
  <c r="Z57" i="13"/>
  <c r="Z57" i="20"/>
  <c r="X60" i="20"/>
  <c r="Z60" i="20" s="1"/>
  <c r="Z54" i="19"/>
  <c r="X57" i="19"/>
  <c r="Z54" i="21"/>
  <c r="X57" i="21"/>
  <c r="Z57" i="32"/>
  <c r="X60" i="32"/>
  <c r="Z60" i="32" s="1"/>
  <c r="X57" i="22"/>
  <c r="Z54" i="22"/>
  <c r="Z57" i="24"/>
  <c r="X60" i="24"/>
  <c r="Z60" i="24" s="1"/>
  <c r="X60" i="23"/>
  <c r="Z60" i="23" s="1"/>
  <c r="Z57" i="23"/>
  <c r="Z57" i="1"/>
  <c r="X60" i="1"/>
  <c r="Z60" i="1" s="1"/>
  <c r="X60" i="15"/>
  <c r="Z60" i="15" s="1"/>
  <c r="Z57" i="15"/>
  <c r="Z54" i="14"/>
  <c r="X57" i="14"/>
  <c r="Z57" i="12"/>
  <c r="X60" i="12"/>
  <c r="Z60" i="12" s="1"/>
  <c r="Z57" i="29"/>
  <c r="X60" i="29"/>
  <c r="Z60" i="29" s="1"/>
  <c r="Z54" i="31"/>
  <c r="X57" i="31"/>
  <c r="Z57" i="30"/>
  <c r="X60" i="30"/>
  <c r="Z60" i="30" s="1"/>
  <c r="Y57" i="17"/>
  <c r="Z54" i="17"/>
  <c r="X60" i="9"/>
  <c r="Z60" i="9" s="1"/>
  <c r="Z57" i="9"/>
  <c r="X57" i="25"/>
  <c r="Z54" i="25"/>
  <c r="Z57" i="6"/>
  <c r="X60" i="6"/>
  <c r="Z60" i="6" s="1"/>
  <c r="X60" i="11" l="1"/>
  <c r="Z60" i="11" s="1"/>
  <c r="Z57" i="11"/>
  <c r="Z57" i="31"/>
  <c r="X60" i="31"/>
  <c r="Z60" i="31" s="1"/>
  <c r="Z57" i="14"/>
  <c r="X60" i="14"/>
  <c r="Z60" i="14" s="1"/>
  <c r="X60" i="19"/>
  <c r="Z60" i="19" s="1"/>
  <c r="Z57" i="19"/>
  <c r="Z57" i="10"/>
  <c r="X60" i="10"/>
  <c r="Z60" i="10" s="1"/>
  <c r="Z57" i="25"/>
  <c r="X60" i="25"/>
  <c r="Z60" i="25" s="1"/>
  <c r="Z57" i="22"/>
  <c r="X60" i="22"/>
  <c r="Z60" i="22" s="1"/>
  <c r="Z57" i="21"/>
  <c r="X60" i="21"/>
  <c r="Z60" i="21" s="1"/>
  <c r="Z57" i="8"/>
  <c r="X60" i="8"/>
  <c r="Z60" i="8" s="1"/>
  <c r="Y60" i="17"/>
  <c r="Z60" i="17" s="1"/>
  <c r="Z57" i="17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<sst xmlns="http://schemas.openxmlformats.org/spreadsheetml/2006/main" count="4704" uniqueCount="118">
  <si>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</si>
  <si>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</si>
  <si>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</si>
  <si>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</si>
  <si>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</si>
  <si>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</si>
  <si>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</si>
  <si>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</si>
  <si>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</si>
  <si>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</si>
  <si>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</si>
  <si>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</si>
  <si>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</si>
  <si>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</si>
  <si>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</si>
  <si>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</si>
  <si>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</si>
  <si>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</si>
  <si>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</si>
  <si>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</si>
  <si>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</si>
  <si>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</si>
  <si>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</si>
  <si>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</si>
  <si>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</si>
  <si>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</si>
  <si>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</si>
  <si>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</si>
  <si>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</si>
  <si>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</si>
  <si>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</si>
  <si>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</si>
  <si>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</si>
  <si>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</si>
  <si>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</si>
  <si>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</si>
  <si>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</si>
  <si>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</si>
  <si>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</si>
  <si>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</si>
  <si>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</si>
  <si>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</si>
  <si>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</si>
  <si>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</si>
  <si>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</si>
  <si>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</si>
  <si>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</si>
  <si>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</si>
  <si>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</si>
  <si>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</si>
  <si>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</si>
  <si>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</si>
  <si>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</si>
  <si>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</si>
  <si>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</si>
  <si>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</si>
  <si>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</si>
  <si>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</si>
  <si>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</si>
  <si>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</si>
  <si>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</si>
  <si>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</si>
  <si>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</si>
  <si>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</si>
  <si>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</si>
  <si>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</si>
  <si>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</si>
  <si>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</si>
  <si>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</si>
  <si>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</si>
  <si>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</si>
  <si>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</si>
  <si>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</si>
  <si>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</si>
  <si>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</si>
  <si>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</si>
  <si>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</si>
  <si>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</si>
  <si>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</si>
  <si>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</si>
  <si>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</si>
  <si>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</si>
  <si>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</si>
  <si>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</si>
  <si>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</si>
  <si>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</si>
  <si>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1st Quarter ended 30 September 2025 (Figures Finalised as at 2025/10/28)</t>
  </si>
  <si>
    <t>Northern Cape: Gamagara (NC453) - Table C4 Quarterly Budgeted Financial Performance ( Waste water management                             ) for 1st Quarter ended 30 September 2025 (Figures Finalised as at 2025/10/28)</t>
  </si>
  <si>
    <t>Northern Cape: John Taolo Gaetsewe (DC45) - Table C4 Quarterly Budgeted Financial Performance ( Waste water management                             ) for 1st Quarter ended 30 September 2025 (Figures Finalised as at 2025/10/28)</t>
  </si>
  <si>
    <t>Northern Cape: Richtersveld (NC061) - Table C4 Quarterly Budgeted Financial Performance ( Waste water management                             ) for 1st Quarter ended 30 September 2025 (Figures Finalised as at 2025/10/28)</t>
  </si>
  <si>
    <t>Northern Cape: Nama Khoi (NC062) - Table C4 Quarterly Budgeted Financial Performance ( Waste water management                             ) for 1st Quarter ended 30 September 2025 (Figures Finalised as at 2025/10/28)</t>
  </si>
  <si>
    <t>Northern Cape: Kamiesberg (NC064) - Table C4 Quarterly Budgeted Financial Performance ( Waste water management                             ) for 1st Quarter ended 30 September 2025 (Figures Finalised as at 2025/10/28)</t>
  </si>
  <si>
    <t>Northern Cape: Hantam (NC065) - Table C4 Quarterly Budgeted Financial Performance ( Waste water management                             ) for 1st Quarter ended 30 September 2025 (Figures Finalised as at 2025/10/28)</t>
  </si>
  <si>
    <t>Northern Cape: Karoo Hoogland (NC066) - Table C4 Quarterly Budgeted Financial Performance ( Waste water management                             ) for 1st Quarter ended 30 September 2025 (Figures Finalised as at 2025/10/28)</t>
  </si>
  <si>
    <t>Northern Cape: Khai-Ma (NC067) - Table C4 Quarterly Budgeted Financial Performance ( Waste water management                             ) for 1st Quarter ended 30 September 2025 (Figures Finalised as at 2025/10/28)</t>
  </si>
  <si>
    <t>Northern Cape: Namakwa (DC6) - Table C4 Quarterly Budgeted Financial Performance ( Waste water management                             ) for 1st Quarter ended 30 September 2025 (Figures Finalised as at 2025/10/28)</t>
  </si>
  <si>
    <t>Northern Cape: Ubuntu (NC071) - Table C4 Quarterly Budgeted Financial Performance ( Waste water management                             ) for 1st Quarter ended 30 September 2025 (Figures Finalised as at 2025/10/28)</t>
  </si>
  <si>
    <t>Northern Cape: Umsobomvu (NC072) - Table C4 Quarterly Budgeted Financial Performance ( Waste water management                             ) for 1st Quarter ended 30 September 2025 (Figures Finalised as at 2025/10/28)</t>
  </si>
  <si>
    <t>Northern Cape: Emthanjeni (NC073) - Table C4 Quarterly Budgeted Financial Performance ( Waste water management                             ) for 1st Quarter ended 30 September 2025 (Figures Finalised as at 2025/10/28)</t>
  </si>
  <si>
    <t>Northern Cape: Kareeberg (NC074) - Table C4 Quarterly Budgeted Financial Performance ( Waste water management                             ) for 1st Quarter ended 30 September 2025 (Figures Finalised as at 2025/10/28)</t>
  </si>
  <si>
    <t>Northern Cape: Renosterberg (NC075) - Table C4 Quarterly Budgeted Financial Performance ( Waste water management                             ) for 1st Quarter ended 30 September 2025 (Figures Finalised as at 2025/10/28)</t>
  </si>
  <si>
    <t>Northern Cape: Thembelihle (NC076) - Table C4 Quarterly Budgeted Financial Performance ( Waste water management                             ) for 1st Quarter ended 30 September 2025 (Figures Finalised as at 2025/10/28)</t>
  </si>
  <si>
    <t>Northern Cape: Siyathemba (NC077) - Table C4 Quarterly Budgeted Financial Performance ( Waste water management                             ) for 1st Quarter ended 30 September 2025 (Figures Finalised as at 2025/10/28)</t>
  </si>
  <si>
    <t>Northern Cape: Siyancuma (NC078) - Table C4 Quarterly Budgeted Financial Performance ( Waste water management                             ) for 1st Quarter ended 30 September 2025 (Figures Finalised as at 2025/10/28)</t>
  </si>
  <si>
    <t>Northern Cape: Pixley Ka Seme (NC) (DC7) - Table C4 Quarterly Budgeted Financial Performance ( Waste water management                             ) for 1st Quarter ended 30 September 2025 (Figures Finalised as at 2025/10/28)</t>
  </si>
  <si>
    <t>Northern Cape: !Kai! Garib (NC082) - Table C4 Quarterly Budgeted Financial Performance ( Waste water management                             ) for 1st Quarter ended 30 September 2025 (Figures Finalised as at 2025/10/28)</t>
  </si>
  <si>
    <t>Northern Cape: !Kheis (NC084) - Table C4 Quarterly Budgeted Financial Performance ( Waste water management                             ) for 1st Quarter ended 30 September 2025 (Figures Finalised as at 2025/10/28)</t>
  </si>
  <si>
    <t>Northern Cape: Tsantsabane (NC085) - Table C4 Quarterly Budgeted Financial Performance ( Waste water management                             ) for 1st Quarter ended 30 September 2025 (Figures Finalised as at 2025/10/28)</t>
  </si>
  <si>
    <t>Northern Cape: Kgatelopele (NC086) - Table C4 Quarterly Budgeted Financial Performance ( Waste water management                             ) for 1st Quarter ended 30 September 2025 (Figures Finalised as at 2025/10/28)</t>
  </si>
  <si>
    <t>Northern Cape: Dawid Kruiper (NC087) - Table C4 Quarterly Budgeted Financial Performance ( Waste water management                             ) for 1st Quarter ended 30 September 2025 (Figures Finalised as at 2025/10/28)</t>
  </si>
  <si>
    <t>Northern Cape: Z F Mgcawu (DC8) - Table C4 Quarterly Budgeted Financial Performance ( Waste water management                             ) for 1st Quarter ended 30 September 2025 (Figures Finalised as at 2025/10/28)</t>
  </si>
  <si>
    <t>Northern Cape: Sol Plaatje (NC091) - Table C4 Quarterly Budgeted Financial Performance ( Waste water management                             ) for 1st Quarter ended 30 September 2025 (Figures Finalised as at 2025/10/28)</t>
  </si>
  <si>
    <t>Northern Cape: Dikgatlong (NC092) - Table C4 Quarterly Budgeted Financial Performance ( Waste water management                             ) for 1st Quarter ended 30 September 2025 (Figures Finalised as at 2025/10/28)</t>
  </si>
  <si>
    <t>Northern Cape: Magareng (NC093) - Table C4 Quarterly Budgeted Financial Performance ( Waste water management                             ) for 1st Quarter ended 30 September 2025 (Figures Finalised as at 2025/10/28)</t>
  </si>
  <si>
    <t>Northern Cape: Phokwane (NC094) - Table C4 Quarterly Budgeted Financial Performance ( Waste water management                             ) for 1st Quarter ended 30 September 2025 (Figures Finalised as at 2025/10/28)</t>
  </si>
  <si>
    <t>Northern Cape: Frances Baard (DC9)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</si>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</sst>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1449862</v>
      </c>
      <c r="D8" s="20"/>
      <c r="E8" s="21">
        <v>3517664</v>
      </c>
      <c r="F8" s="22">
        <v>3517664</v>
      </c>
      <c r="G8" s="22">
        <v>123479</v>
      </c>
      <c r="H8" s="22">
        <v>123271</v>
      </c>
      <c r="I8" s="22">
        <v>123271</v>
      </c>
      <c r="J8" s="22">
        <v>370021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370021</v>
      </c>
      <c r="X8" s="22">
        <v>879413</v>
      </c>
      <c r="Y8" s="22">
        <v>-509392</v>
      </c>
      <c r="Z8" s="23">
        <v>-57.924092548097427</v>
      </c>
      <c r="AA8" s="20">
        <v>3517664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1438376</v>
      </c>
      <c r="D13" s="20"/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330684</v>
      </c>
      <c r="X13" s="22">
        <v>564190</v>
      </c>
      <c r="Y13" s="22">
        <v>-233506</v>
      </c>
      <c r="Z13" s="23">
        <v>-41.387830340842626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2888238</v>
      </c>
      <c r="D33" s="29">
        <f t="shared" ref="D33:Y33" si="0">SUM(D6:D32)</f>
        <v>0</v>
      </c>
      <c r="E33" s="30">
        <f t="shared" si="0"/>
        <v>6094550</v>
      </c>
      <c r="F33" s="31">
        <f t="shared" si="0"/>
        <v>6094550</v>
      </c>
      <c r="G33" s="31">
        <f t="shared" si="0"/>
        <v>234554</v>
      </c>
      <c r="H33" s="31">
        <f t="shared" si="0"/>
        <v>233172</v>
      </c>
      <c r="I33" s="31">
        <f t="shared" si="0"/>
        <v>232979</v>
      </c>
      <c r="J33" s="31">
        <f t="shared" si="0"/>
        <v>700705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700705</v>
      </c>
      <c r="X33" s="31">
        <f t="shared" si="0"/>
        <v>1523630</v>
      </c>
      <c r="Y33" s="31">
        <f t="shared" si="0"/>
        <v>-822925</v>
      </c>
      <c r="Z33" s="32">
        <f>+IF(X33&lt;&gt;0,+(Y33/X33)*100,0)</f>
        <v>-54.010816274292317</v>
      </c>
      <c r="AA33" s="29">
        <f>SUM(AA6:AA32)</f>
        <v>6094550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3351015</v>
      </c>
      <c r="D35" s="20"/>
      <c r="E35" s="21">
        <v>3409673</v>
      </c>
      <c r="F35" s="22">
        <v>3409673</v>
      </c>
      <c r="G35" s="22">
        <v>314218</v>
      </c>
      <c r="H35" s="22">
        <v>299346</v>
      </c>
      <c r="I35" s="22">
        <v>381932</v>
      </c>
      <c r="J35" s="22">
        <v>995496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995496</v>
      </c>
      <c r="X35" s="22">
        <v>852422</v>
      </c>
      <c r="Y35" s="22">
        <v>143074</v>
      </c>
      <c r="Z35" s="23">
        <v>16.784409599939938</v>
      </c>
      <c r="AA35" s="20">
        <v>3409673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-4106943</v>
      </c>
      <c r="D39" s="20"/>
      <c r="E39" s="21">
        <v>735386</v>
      </c>
      <c r="F39" s="22">
        <v>735386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183848</v>
      </c>
      <c r="Y39" s="22">
        <v>-183848</v>
      </c>
      <c r="Z39" s="23">
        <v>-100</v>
      </c>
      <c r="AA39" s="20">
        <v>735386</v>
      </c>
    </row>
    <row r="40" spans="1:27" x14ac:dyDescent="0.25">
      <c r="A40" s="19" t="s">
        <v>66</v>
      </c>
      <c r="B40" s="15" t="s">
        <v>32</v>
      </c>
      <c r="C40" s="20">
        <v>517330</v>
      </c>
      <c r="D40" s="20"/>
      <c r="E40" s="21">
        <v>636860</v>
      </c>
      <c r="F40" s="22">
        <v>636860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159275</v>
      </c>
      <c r="Y40" s="22">
        <v>-159275</v>
      </c>
      <c r="Z40" s="23">
        <v>-100</v>
      </c>
      <c r="AA40" s="20">
        <v>636860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724095</v>
      </c>
      <c r="F44" s="22">
        <v>724095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181026</v>
      </c>
      <c r="Y44" s="22">
        <v>-181026</v>
      </c>
      <c r="Z44" s="23">
        <v>-100</v>
      </c>
      <c r="AA44" s="20">
        <v>724095</v>
      </c>
    </row>
    <row r="45" spans="1:27" x14ac:dyDescent="0.25">
      <c r="A45" s="19" t="s">
        <v>70</v>
      </c>
      <c r="B45" s="15" t="s">
        <v>32</v>
      </c>
      <c r="C45" s="20">
        <v>46192</v>
      </c>
      <c r="D45" s="20"/>
      <c r="E45" s="21">
        <v>237506</v>
      </c>
      <c r="F45" s="22">
        <v>237506</v>
      </c>
      <c r="G45" s="22">
        <v>2559</v>
      </c>
      <c r="H45" s="22">
        <v>8849</v>
      </c>
      <c r="I45" s="22">
        <v>4302</v>
      </c>
      <c r="J45" s="22">
        <v>15710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15710</v>
      </c>
      <c r="X45" s="22">
        <v>59378</v>
      </c>
      <c r="Y45" s="22">
        <v>-43668</v>
      </c>
      <c r="Z45" s="23">
        <v>-73.542389437165284</v>
      </c>
      <c r="AA45" s="20">
        <v>237506</v>
      </c>
    </row>
    <row r="46" spans="1:27" x14ac:dyDescent="0.25">
      <c r="A46" s="19" t="s">
        <v>71</v>
      </c>
      <c r="B46" s="15" t="s">
        <v>32</v>
      </c>
      <c r="C46" s="20">
        <v>14732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-177674</v>
      </c>
      <c r="D48" s="29">
        <f t="shared" ref="D48:Y48" si="1">SUM(D35:D47)</f>
        <v>0</v>
      </c>
      <c r="E48" s="30">
        <f t="shared" si="1"/>
        <v>6661520</v>
      </c>
      <c r="F48" s="31">
        <f t="shared" si="1"/>
        <v>6661520</v>
      </c>
      <c r="G48" s="31">
        <f t="shared" si="1"/>
        <v>316777</v>
      </c>
      <c r="H48" s="31">
        <f t="shared" si="1"/>
        <v>308195</v>
      </c>
      <c r="I48" s="31">
        <f t="shared" si="1"/>
        <v>386234</v>
      </c>
      <c r="J48" s="31">
        <f t="shared" si="1"/>
        <v>1011206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1011206</v>
      </c>
      <c r="X48" s="31">
        <f t="shared" si="1"/>
        <v>1665449</v>
      </c>
      <c r="Y48" s="31">
        <f t="shared" si="1"/>
        <v>-654243</v>
      </c>
      <c r="Z48" s="32">
        <f>+IF(X48&lt;&gt;0,+(Y48/X48)*100,0)</f>
        <v>-39.283280364634408</v>
      </c>
      <c r="AA48" s="29">
        <f>SUM(AA35:AA47)</f>
        <v>6661520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3065912</v>
      </c>
      <c r="D49" s="39">
        <f t="shared" si="2"/>
        <v>0</v>
      </c>
      <c r="E49" s="40">
        <f t="shared" si="2"/>
        <v>-566970</v>
      </c>
      <c r="F49" s="41">
        <f t="shared" si="2"/>
        <v>-566970</v>
      </c>
      <c r="G49" s="41">
        <f t="shared" si="2"/>
        <v>-82223</v>
      </c>
      <c r="H49" s="41">
        <f t="shared" si="2"/>
        <v>-75023</v>
      </c>
      <c r="I49" s="41">
        <f t="shared" si="2"/>
        <v>-153255</v>
      </c>
      <c r="J49" s="41">
        <f t="shared" si="2"/>
        <v>-310501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-310501</v>
      </c>
      <c r="X49" s="41">
        <f t="shared" si="2"/>
        <v>-141819</v>
      </c>
      <c r="Y49" s="41">
        <f t="shared" si="2"/>
        <v>-168682</v>
      </c>
      <c r="Z49" s="42">
        <f>+IF(X49&lt;&gt;0,+(Y49/X49)*100,0)</f>
        <v>118.94174969503382</v>
      </c>
      <c r="AA49" s="39">
        <f>+AA33-AA48</f>
        <v>-566970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21492402</v>
      </c>
      <c r="F50" s="22">
        <v>21492402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5373096</v>
      </c>
      <c r="Y50" s="22">
        <v>-5373096</v>
      </c>
      <c r="Z50" s="23">
        <v>-100</v>
      </c>
      <c r="AA50" s="20">
        <v>21492402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3065912</v>
      </c>
      <c r="D52" s="48">
        <f t="shared" si="3"/>
        <v>0</v>
      </c>
      <c r="E52" s="49">
        <f t="shared" si="3"/>
        <v>20925432</v>
      </c>
      <c r="F52" s="50">
        <f t="shared" si="3"/>
        <v>20925432</v>
      </c>
      <c r="G52" s="50">
        <f t="shared" si="3"/>
        <v>-82223</v>
      </c>
      <c r="H52" s="50">
        <f t="shared" si="3"/>
        <v>-75023</v>
      </c>
      <c r="I52" s="50">
        <f t="shared" si="3"/>
        <v>-153255</v>
      </c>
      <c r="J52" s="50">
        <f t="shared" si="3"/>
        <v>-310501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-310501</v>
      </c>
      <c r="X52" s="50">
        <f t="shared" si="3"/>
        <v>5231277</v>
      </c>
      <c r="Y52" s="50">
        <f t="shared" si="3"/>
        <v>-5541778</v>
      </c>
      <c r="Z52" s="51">
        <f>+IF(X52&lt;&gt;0,+(Y52/X52)*100,0)</f>
        <v>-105.93547235216181</v>
      </c>
      <c r="AA52" s="48">
        <f>SUM(AA49:AA51)</f>
        <v>20925432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3065912</v>
      </c>
      <c r="D54" s="54">
        <f>+D52-D53</f>
        <v>0</v>
      </c>
      <c r="E54" s="55">
        <f t="shared" si="4"/>
        <v>20925432</v>
      </c>
      <c r="F54" s="56">
        <f t="shared" si="4"/>
        <v>20925432</v>
      </c>
      <c r="G54" s="56">
        <f t="shared" si="4"/>
        <v>-82223</v>
      </c>
      <c r="H54" s="56">
        <f t="shared" si="4"/>
        <v>-75023</v>
      </c>
      <c r="I54" s="56">
        <f t="shared" si="4"/>
        <v>-153255</v>
      </c>
      <c r="J54" s="56">
        <f t="shared" si="4"/>
        <v>-310501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-310501</v>
      </c>
      <c r="X54" s="56">
        <f t="shared" si="4"/>
        <v>5231277</v>
      </c>
      <c r="Y54" s="56">
        <f t="shared" si="4"/>
        <v>-5541778</v>
      </c>
      <c r="Z54" s="57">
        <f>+IF(X54&lt;&gt;0,+(Y54/X54)*100,0)</f>
        <v>-105.93547235216181</v>
      </c>
      <c r="AA54" s="54">
        <f>+AA52-AA53</f>
        <v>20925432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3065912</v>
      </c>
      <c r="D57" s="48">
        <f>SUM(D54:D56)</f>
        <v>0</v>
      </c>
      <c r="E57" s="49">
        <f t="shared" si="5"/>
        <v>20925432</v>
      </c>
      <c r="F57" s="50">
        <f t="shared" si="5"/>
        <v>20925432</v>
      </c>
      <c r="G57" s="50">
        <f t="shared" si="5"/>
        <v>-82223</v>
      </c>
      <c r="H57" s="50">
        <f t="shared" si="5"/>
        <v>-75023</v>
      </c>
      <c r="I57" s="50">
        <f t="shared" si="5"/>
        <v>-153255</v>
      </c>
      <c r="J57" s="50">
        <f t="shared" si="5"/>
        <v>-310501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-310501</v>
      </c>
      <c r="X57" s="50">
        <f t="shared" si="5"/>
        <v>5231277</v>
      </c>
      <c r="Y57" s="50">
        <f t="shared" si="5"/>
        <v>-5541778</v>
      </c>
      <c r="Z57" s="51">
        <f>+IF(X57&lt;&gt;0,+(Y57/X57)*100,0)</f>
        <v>-105.93547235216181</v>
      </c>
      <c r="AA57" s="48">
        <f>SUM(AA54:AA56)</f>
        <v>20925432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3065912</v>
      </c>
      <c r="D60" s="65">
        <f>SUM(D57:D59)</f>
        <v>0</v>
      </c>
      <c r="E60" s="66">
        <f t="shared" si="6"/>
        <v>20925432</v>
      </c>
      <c r="F60" s="67">
        <f t="shared" si="6"/>
        <v>20925432</v>
      </c>
      <c r="G60" s="67">
        <f t="shared" si="6"/>
        <v>-82223</v>
      </c>
      <c r="H60" s="67">
        <f t="shared" si="6"/>
        <v>-75023</v>
      </c>
      <c r="I60" s="67">
        <f t="shared" si="6"/>
        <v>-153255</v>
      </c>
      <c r="J60" s="67">
        <f t="shared" si="6"/>
        <v>-310501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-310501</v>
      </c>
      <c r="X60" s="67">
        <f t="shared" si="6"/>
        <v>5231277</v>
      </c>
      <c r="Y60" s="67">
        <f t="shared" si="6"/>
        <v>-5541778</v>
      </c>
      <c r="Z60" s="68">
        <f>+IF(X60&lt;&gt;0,+(Y60/X60)*100,0)</f>
        <v>-105.93547235216181</v>
      </c>
      <c r="AA60" s="65">
        <f>SUM(AA57:AA59)</f>
        <v>20925432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31167028</v>
      </c>
      <c r="D8" s="20"/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7554959</v>
      </c>
      <c r="X8" s="22">
        <v>8429997</v>
      </c>
      <c r="Y8" s="22">
        <v>-875038</v>
      </c>
      <c r="Z8" s="23">
        <v>-10.380051143553194</v>
      </c>
      <c r="AA8" s="20">
        <v>33719988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26100</v>
      </c>
      <c r="Y20" s="22">
        <v>-26100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27789417</v>
      </c>
      <c r="D26" s="20"/>
      <c r="E26" s="21">
        <v>43015704</v>
      </c>
      <c r="F26" s="22">
        <v>43015704</v>
      </c>
      <c r="G26" s="22">
        <v>12103967</v>
      </c>
      <c r="H26" s="22">
        <v>375709</v>
      </c>
      <c r="I26" s="22"/>
      <c r="J26" s="22">
        <v>12479676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12479676</v>
      </c>
      <c r="X26" s="22">
        <v>10753926</v>
      </c>
      <c r="Y26" s="22">
        <v>1725750</v>
      </c>
      <c r="Z26" s="23">
        <v>16.047627629202584</v>
      </c>
      <c r="AA26" s="20">
        <v>43015704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58982323</v>
      </c>
      <c r="D33" s="29">
        <f t="shared" ref="D33:Y33" si="0">SUM(D6:D32)</f>
        <v>0</v>
      </c>
      <c r="E33" s="30">
        <f t="shared" si="0"/>
        <v>76840092</v>
      </c>
      <c r="F33" s="31">
        <f t="shared" si="0"/>
        <v>76840092</v>
      </c>
      <c r="G33" s="31">
        <f t="shared" si="0"/>
        <v>14681828</v>
      </c>
      <c r="H33" s="31">
        <f t="shared" si="0"/>
        <v>2753772</v>
      </c>
      <c r="I33" s="31">
        <f t="shared" si="0"/>
        <v>2599035</v>
      </c>
      <c r="J33" s="31">
        <f t="shared" si="0"/>
        <v>20034635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20034635</v>
      </c>
      <c r="X33" s="31">
        <f t="shared" si="0"/>
        <v>19210023</v>
      </c>
      <c r="Y33" s="31">
        <f t="shared" si="0"/>
        <v>824612</v>
      </c>
      <c r="Z33" s="32">
        <f>+IF(X33&lt;&gt;0,+(Y33/X33)*100,0)</f>
        <v>4.2926132883859633</v>
      </c>
      <c r="AA33" s="29">
        <f>SUM(AA6:AA32)</f>
        <v>76840092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10500665</v>
      </c>
      <c r="D35" s="20"/>
      <c r="E35" s="21">
        <v>8971524</v>
      </c>
      <c r="F35" s="22">
        <v>8971524</v>
      </c>
      <c r="G35" s="22">
        <v>988700</v>
      </c>
      <c r="H35" s="22">
        <v>1188174</v>
      </c>
      <c r="I35" s="22">
        <v>944720</v>
      </c>
      <c r="J35" s="22">
        <v>3121594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3121594</v>
      </c>
      <c r="X35" s="22">
        <v>2242881</v>
      </c>
      <c r="Y35" s="22">
        <v>878713</v>
      </c>
      <c r="Z35" s="23">
        <v>39.177869891447656</v>
      </c>
      <c r="AA35" s="20">
        <v>8971524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1148510</v>
      </c>
      <c r="D38" s="20"/>
      <c r="E38" s="21">
        <v>1257348</v>
      </c>
      <c r="F38" s="22">
        <v>1257348</v>
      </c>
      <c r="G38" s="22"/>
      <c r="H38" s="22">
        <v>260</v>
      </c>
      <c r="I38" s="22">
        <v>661</v>
      </c>
      <c r="J38" s="22">
        <v>921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921</v>
      </c>
      <c r="X38" s="22">
        <v>314337</v>
      </c>
      <c r="Y38" s="22">
        <v>-313416</v>
      </c>
      <c r="Z38" s="23">
        <v>-99.707002357342603</v>
      </c>
      <c r="AA38" s="20">
        <v>1257348</v>
      </c>
    </row>
    <row r="39" spans="1:27" x14ac:dyDescent="0.25">
      <c r="A39" s="19" t="s">
        <v>65</v>
      </c>
      <c r="B39" s="15" t="s">
        <v>32</v>
      </c>
      <c r="C39" s="20">
        <v>-949447</v>
      </c>
      <c r="D39" s="20"/>
      <c r="E39" s="21">
        <v>2500008</v>
      </c>
      <c r="F39" s="22">
        <v>2500008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625002</v>
      </c>
      <c r="Y39" s="22">
        <v>-625002</v>
      </c>
      <c r="Z39" s="23">
        <v>-100</v>
      </c>
      <c r="AA39" s="20">
        <v>2500008</v>
      </c>
    </row>
    <row r="40" spans="1:27" x14ac:dyDescent="0.25">
      <c r="A40" s="19" t="s">
        <v>66</v>
      </c>
      <c r="B40" s="15" t="s">
        <v>32</v>
      </c>
      <c r="C40" s="20">
        <v>6956310</v>
      </c>
      <c r="D40" s="20"/>
      <c r="E40" s="21">
        <v>6000000</v>
      </c>
      <c r="F40" s="22">
        <v>6000000</v>
      </c>
      <c r="G40" s="22">
        <v>590869</v>
      </c>
      <c r="H40" s="22">
        <v>590869</v>
      </c>
      <c r="I40" s="22">
        <v>329452</v>
      </c>
      <c r="J40" s="22">
        <v>1511190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1511190</v>
      </c>
      <c r="X40" s="22">
        <v>1500000</v>
      </c>
      <c r="Y40" s="22">
        <v>11190</v>
      </c>
      <c r="Z40" s="23">
        <v>0.746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15523</v>
      </c>
      <c r="D41" s="20"/>
      <c r="E41" s="21">
        <v>18000</v>
      </c>
      <c r="F41" s="22">
        <v>18000</v>
      </c>
      <c r="G41" s="22">
        <v>172</v>
      </c>
      <c r="H41" s="22">
        <v>165</v>
      </c>
      <c r="I41" s="22">
        <v>153</v>
      </c>
      <c r="J41" s="22">
        <v>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490</v>
      </c>
      <c r="X41" s="22">
        <v>4500</v>
      </c>
      <c r="Y41" s="22">
        <v>-4010</v>
      </c>
      <c r="Z41" s="23">
        <v>-89.111111111111114</v>
      </c>
      <c r="AA41" s="20">
        <v>18000</v>
      </c>
    </row>
    <row r="42" spans="1:27" x14ac:dyDescent="0.25">
      <c r="A42" s="19" t="s">
        <v>67</v>
      </c>
      <c r="B42" s="15" t="s">
        <v>32</v>
      </c>
      <c r="C42" s="20">
        <v>273000</v>
      </c>
      <c r="D42" s="20"/>
      <c r="E42" s="21">
        <v>14325048</v>
      </c>
      <c r="F42" s="22">
        <v>14325048</v>
      </c>
      <c r="G42" s="22">
        <v>24000</v>
      </c>
      <c r="H42" s="22">
        <v>352204</v>
      </c>
      <c r="I42" s="22">
        <v>25500</v>
      </c>
      <c r="J42" s="22">
        <v>401704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401704</v>
      </c>
      <c r="X42" s="22">
        <v>3581262</v>
      </c>
      <c r="Y42" s="22">
        <v>-3179558</v>
      </c>
      <c r="Z42" s="23">
        <v>-88.783171965636697</v>
      </c>
      <c r="AA42" s="20">
        <v>14325048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1532195</v>
      </c>
      <c r="D44" s="20"/>
      <c r="E44" s="21">
        <v>71304</v>
      </c>
      <c r="F44" s="22">
        <v>71304</v>
      </c>
      <c r="G44" s="22">
        <v>57771</v>
      </c>
      <c r="H44" s="22">
        <v>288376</v>
      </c>
      <c r="I44" s="22">
        <v>4455</v>
      </c>
      <c r="J44" s="22">
        <v>350602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350602</v>
      </c>
      <c r="X44" s="22">
        <v>17826</v>
      </c>
      <c r="Y44" s="22">
        <v>332776</v>
      </c>
      <c r="Z44" s="23">
        <v>1866.8013014697631</v>
      </c>
      <c r="AA44" s="20">
        <v>71304</v>
      </c>
    </row>
    <row r="45" spans="1:27" x14ac:dyDescent="0.25">
      <c r="A45" s="19" t="s">
        <v>70</v>
      </c>
      <c r="B45" s="15" t="s">
        <v>32</v>
      </c>
      <c r="C45" s="20">
        <v>2014800</v>
      </c>
      <c r="D45" s="20"/>
      <c r="E45" s="21">
        <v>1223256</v>
      </c>
      <c r="F45" s="22">
        <v>1223256</v>
      </c>
      <c r="G45" s="22">
        <v>106161</v>
      </c>
      <c r="H45" s="22">
        <v>105775</v>
      </c>
      <c r="I45" s="22">
        <v>105722</v>
      </c>
      <c r="J45" s="22">
        <v>317658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317658</v>
      </c>
      <c r="X45" s="22">
        <v>305814</v>
      </c>
      <c r="Y45" s="22">
        <v>11844</v>
      </c>
      <c r="Z45" s="23">
        <v>3.872942376738802</v>
      </c>
      <c r="AA45" s="20">
        <v>1223256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21491556</v>
      </c>
      <c r="D48" s="29">
        <f t="shared" ref="D48:Y48" si="1">SUM(D35:D47)</f>
        <v>0</v>
      </c>
      <c r="E48" s="30">
        <f t="shared" si="1"/>
        <v>34366488</v>
      </c>
      <c r="F48" s="31">
        <f t="shared" si="1"/>
        <v>34366488</v>
      </c>
      <c r="G48" s="31">
        <f t="shared" si="1"/>
        <v>1767673</v>
      </c>
      <c r="H48" s="31">
        <f t="shared" si="1"/>
        <v>2525823</v>
      </c>
      <c r="I48" s="31">
        <f t="shared" si="1"/>
        <v>1410663</v>
      </c>
      <c r="J48" s="31">
        <f t="shared" si="1"/>
        <v>5704159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5704159</v>
      </c>
      <c r="X48" s="31">
        <f t="shared" si="1"/>
        <v>8591622</v>
      </c>
      <c r="Y48" s="31">
        <f t="shared" si="1"/>
        <v>-2887463</v>
      </c>
      <c r="Z48" s="32">
        <f>+IF(X48&lt;&gt;0,+(Y48/X48)*100,0)</f>
        <v>-33.607891501744376</v>
      </c>
      <c r="AA48" s="29">
        <f>SUM(AA35:AA47)</f>
        <v>34366488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37490767</v>
      </c>
      <c r="D49" s="39">
        <f t="shared" si="2"/>
        <v>0</v>
      </c>
      <c r="E49" s="40">
        <f t="shared" si="2"/>
        <v>42473604</v>
      </c>
      <c r="F49" s="41">
        <f t="shared" si="2"/>
        <v>42473604</v>
      </c>
      <c r="G49" s="41">
        <f t="shared" si="2"/>
        <v>12914155</v>
      </c>
      <c r="H49" s="41">
        <f t="shared" si="2"/>
        <v>227949</v>
      </c>
      <c r="I49" s="41">
        <f t="shared" si="2"/>
        <v>1188372</v>
      </c>
      <c r="J49" s="41">
        <f t="shared" si="2"/>
        <v>14330476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14330476</v>
      </c>
      <c r="X49" s="41">
        <f t="shared" si="2"/>
        <v>10618401</v>
      </c>
      <c r="Y49" s="41">
        <f t="shared" si="2"/>
        <v>3712075</v>
      </c>
      <c r="Z49" s="42">
        <f>+IF(X49&lt;&gt;0,+(Y49/X49)*100,0)</f>
        <v>34.958888819512467</v>
      </c>
      <c r="AA49" s="39">
        <f>+AA33-AA48</f>
        <v>42473604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37490767</v>
      </c>
      <c r="D52" s="48">
        <f t="shared" si="3"/>
        <v>0</v>
      </c>
      <c r="E52" s="49">
        <f t="shared" si="3"/>
        <v>42473604</v>
      </c>
      <c r="F52" s="50">
        <f t="shared" si="3"/>
        <v>42473604</v>
      </c>
      <c r="G52" s="50">
        <f t="shared" si="3"/>
        <v>12914155</v>
      </c>
      <c r="H52" s="50">
        <f t="shared" si="3"/>
        <v>227949</v>
      </c>
      <c r="I52" s="50">
        <f t="shared" si="3"/>
        <v>1188372</v>
      </c>
      <c r="J52" s="50">
        <f t="shared" si="3"/>
        <v>14330476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14330476</v>
      </c>
      <c r="X52" s="50">
        <f t="shared" si="3"/>
        <v>10618401</v>
      </c>
      <c r="Y52" s="50">
        <f t="shared" si="3"/>
        <v>3712075</v>
      </c>
      <c r="Z52" s="51">
        <f>+IF(X52&lt;&gt;0,+(Y52/X52)*100,0)</f>
        <v>34.958888819512467</v>
      </c>
      <c r="AA52" s="48">
        <f>SUM(AA49:AA51)</f>
        <v>42473604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37490767</v>
      </c>
      <c r="D54" s="54">
        <f>+D52-D53</f>
        <v>0</v>
      </c>
      <c r="E54" s="55">
        <f t="shared" si="4"/>
        <v>42473604</v>
      </c>
      <c r="F54" s="56">
        <f t="shared" si="4"/>
        <v>42473604</v>
      </c>
      <c r="G54" s="56">
        <f t="shared" si="4"/>
        <v>12914155</v>
      </c>
      <c r="H54" s="56">
        <f t="shared" si="4"/>
        <v>227949</v>
      </c>
      <c r="I54" s="56">
        <f t="shared" si="4"/>
        <v>1188372</v>
      </c>
      <c r="J54" s="56">
        <f t="shared" si="4"/>
        <v>14330476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14330476</v>
      </c>
      <c r="X54" s="56">
        <f t="shared" si="4"/>
        <v>10618401</v>
      </c>
      <c r="Y54" s="56">
        <f t="shared" si="4"/>
        <v>3712075</v>
      </c>
      <c r="Z54" s="57">
        <f>+IF(X54&lt;&gt;0,+(Y54/X54)*100,0)</f>
        <v>34.958888819512467</v>
      </c>
      <c r="AA54" s="54">
        <f>+AA52-AA53</f>
        <v>42473604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37490767</v>
      </c>
      <c r="D57" s="48">
        <f>SUM(D54:D56)</f>
        <v>0</v>
      </c>
      <c r="E57" s="49">
        <f t="shared" si="5"/>
        <v>42473604</v>
      </c>
      <c r="F57" s="50">
        <f t="shared" si="5"/>
        <v>42473604</v>
      </c>
      <c r="G57" s="50">
        <f t="shared" si="5"/>
        <v>12914155</v>
      </c>
      <c r="H57" s="50">
        <f t="shared" si="5"/>
        <v>227949</v>
      </c>
      <c r="I57" s="50">
        <f t="shared" si="5"/>
        <v>1188372</v>
      </c>
      <c r="J57" s="50">
        <f t="shared" si="5"/>
        <v>14330476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14330476</v>
      </c>
      <c r="X57" s="50">
        <f t="shared" si="5"/>
        <v>10618401</v>
      </c>
      <c r="Y57" s="50">
        <f t="shared" si="5"/>
        <v>3712075</v>
      </c>
      <c r="Z57" s="51">
        <f>+IF(X57&lt;&gt;0,+(Y57/X57)*100,0)</f>
        <v>34.958888819512467</v>
      </c>
      <c r="AA57" s="48">
        <f>SUM(AA54:AA56)</f>
        <v>42473604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37490767</v>
      </c>
      <c r="D60" s="65">
        <f>SUM(D57:D59)</f>
        <v>0</v>
      </c>
      <c r="E60" s="66">
        <f t="shared" si="6"/>
        <v>42473604</v>
      </c>
      <c r="F60" s="67">
        <f t="shared" si="6"/>
        <v>42473604</v>
      </c>
      <c r="G60" s="67">
        <f t="shared" si="6"/>
        <v>12914155</v>
      </c>
      <c r="H60" s="67">
        <f t="shared" si="6"/>
        <v>227949</v>
      </c>
      <c r="I60" s="67">
        <f t="shared" si="6"/>
        <v>1188372</v>
      </c>
      <c r="J60" s="67">
        <f t="shared" si="6"/>
        <v>14330476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14330476</v>
      </c>
      <c r="X60" s="67">
        <f t="shared" si="6"/>
        <v>10618401</v>
      </c>
      <c r="Y60" s="67">
        <f t="shared" si="6"/>
        <v>3712075</v>
      </c>
      <c r="Z60" s="68">
        <f>+IF(X60&lt;&gt;0,+(Y60/X60)*100,0)</f>
        <v>34.958888819512467</v>
      </c>
      <c r="AA60" s="65">
        <f>SUM(AA57:AA59)</f>
        <v>42473604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42652410</v>
      </c>
      <c r="D8" s="20"/>
      <c r="E8" s="21">
        <v>52201217</v>
      </c>
      <c r="F8" s="22">
        <v>52201217</v>
      </c>
      <c r="G8" s="22">
        <v>3823103</v>
      </c>
      <c r="H8" s="22">
        <v>4167649</v>
      </c>
      <c r="I8" s="22">
        <v>5119330</v>
      </c>
      <c r="J8" s="22">
        <v>13110082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13110082</v>
      </c>
      <c r="X8" s="22">
        <v>13050303</v>
      </c>
      <c r="Y8" s="22">
        <v>59779</v>
      </c>
      <c r="Z8" s="23">
        <v>0.45806599279725535</v>
      </c>
      <c r="AA8" s="20">
        <v>52201217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114396</v>
      </c>
      <c r="D10" s="20"/>
      <c r="E10" s="21">
        <v>130787</v>
      </c>
      <c r="F10" s="22">
        <v>130787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32697</v>
      </c>
      <c r="Y10" s="22">
        <v>-32697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5254124</v>
      </c>
      <c r="D13" s="20"/>
      <c r="E13" s="21">
        <v>5206571</v>
      </c>
      <c r="F13" s="22">
        <v>5206571</v>
      </c>
      <c r="G13" s="22">
        <v>543660</v>
      </c>
      <c r="H13" s="22">
        <v>567660</v>
      </c>
      <c r="I13" s="22">
        <v>582057</v>
      </c>
      <c r="J13" s="22">
        <v>1693377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1693377</v>
      </c>
      <c r="X13" s="22">
        <v>1301643</v>
      </c>
      <c r="Y13" s="22">
        <v>391734</v>
      </c>
      <c r="Z13" s="23">
        <v>30.095348724650307</v>
      </c>
      <c r="AA13" s="20">
        <v>5206571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48020930</v>
      </c>
      <c r="D33" s="29">
        <f t="shared" ref="D33:Y33" si="0">SUM(D6:D32)</f>
        <v>0</v>
      </c>
      <c r="E33" s="30">
        <f t="shared" si="0"/>
        <v>57538575</v>
      </c>
      <c r="F33" s="31">
        <f t="shared" si="0"/>
        <v>57538575</v>
      </c>
      <c r="G33" s="31">
        <f t="shared" si="0"/>
        <v>4366763</v>
      </c>
      <c r="H33" s="31">
        <f t="shared" si="0"/>
        <v>4735309</v>
      </c>
      <c r="I33" s="31">
        <f t="shared" si="0"/>
        <v>5701387</v>
      </c>
      <c r="J33" s="31">
        <f t="shared" si="0"/>
        <v>14803459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14803459</v>
      </c>
      <c r="X33" s="31">
        <f t="shared" si="0"/>
        <v>14384643</v>
      </c>
      <c r="Y33" s="31">
        <f t="shared" si="0"/>
        <v>418816</v>
      </c>
      <c r="Z33" s="32">
        <f>+IF(X33&lt;&gt;0,+(Y33/X33)*100,0)</f>
        <v>2.911549490661673</v>
      </c>
      <c r="AA33" s="29">
        <f>SUM(AA6:AA32)</f>
        <v>57538575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16703711</v>
      </c>
      <c r="D35" s="20"/>
      <c r="E35" s="21">
        <v>15215874</v>
      </c>
      <c r="F35" s="22">
        <v>15215874</v>
      </c>
      <c r="G35" s="22">
        <v>432300</v>
      </c>
      <c r="H35" s="22">
        <v>437384</v>
      </c>
      <c r="I35" s="22">
        <v>480177</v>
      </c>
      <c r="J35" s="22">
        <v>1349861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1349861</v>
      </c>
      <c r="X35" s="22">
        <v>3803949</v>
      </c>
      <c r="Y35" s="22">
        <v>-2454088</v>
      </c>
      <c r="Z35" s="23">
        <v>-64.514219302098951</v>
      </c>
      <c r="AA35" s="20">
        <v>15215874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787974</v>
      </c>
      <c r="D38" s="20"/>
      <c r="E38" s="21">
        <v>3415818</v>
      </c>
      <c r="F38" s="22">
        <v>3415818</v>
      </c>
      <c r="G38" s="22"/>
      <c r="H38" s="22">
        <v>1563</v>
      </c>
      <c r="I38" s="22"/>
      <c r="J38" s="22">
        <v>1563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1563</v>
      </c>
      <c r="X38" s="22">
        <v>853953</v>
      </c>
      <c r="Y38" s="22">
        <v>-852390</v>
      </c>
      <c r="Z38" s="23">
        <v>-99.816968849573684</v>
      </c>
      <c r="AA38" s="20">
        <v>3415818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6506883</v>
      </c>
      <c r="F39" s="22">
        <v>6506883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1626717</v>
      </c>
      <c r="Y39" s="22">
        <v>-1626717</v>
      </c>
      <c r="Z39" s="23">
        <v>-100</v>
      </c>
      <c r="AA39" s="20">
        <v>6506883</v>
      </c>
    </row>
    <row r="40" spans="1:27" x14ac:dyDescent="0.25">
      <c r="A40" s="19" t="s">
        <v>66</v>
      </c>
      <c r="B40" s="15" t="s">
        <v>32</v>
      </c>
      <c r="C40" s="20">
        <v>8748726</v>
      </c>
      <c r="D40" s="20"/>
      <c r="E40" s="21">
        <v>8744717</v>
      </c>
      <c r="F40" s="22">
        <v>8744717</v>
      </c>
      <c r="G40" s="22">
        <v>1062665</v>
      </c>
      <c r="H40" s="22">
        <v>1062665</v>
      </c>
      <c r="I40" s="22">
        <v>1062665</v>
      </c>
      <c r="J40" s="22">
        <v>3187995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3187995</v>
      </c>
      <c r="X40" s="22">
        <v>2186178</v>
      </c>
      <c r="Y40" s="22">
        <v>1001817</v>
      </c>
      <c r="Z40" s="23">
        <v>45.825042608607355</v>
      </c>
      <c r="AA40" s="20">
        <v>8744717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4700090</v>
      </c>
      <c r="D42" s="20"/>
      <c r="E42" s="21">
        <v>1758025</v>
      </c>
      <c r="F42" s="22">
        <v>1758025</v>
      </c>
      <c r="G42" s="22">
        <v>671632</v>
      </c>
      <c r="H42" s="22"/>
      <c r="I42" s="22">
        <v>147229</v>
      </c>
      <c r="J42" s="22">
        <v>818861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818861</v>
      </c>
      <c r="X42" s="22">
        <v>439506</v>
      </c>
      <c r="Y42" s="22">
        <v>379355</v>
      </c>
      <c r="Z42" s="23">
        <v>86.313952483015015</v>
      </c>
      <c r="AA42" s="20">
        <v>1758025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1303584</v>
      </c>
      <c r="D44" s="20"/>
      <c r="E44" s="21">
        <v>1363509</v>
      </c>
      <c r="F44" s="22">
        <v>1363509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340875</v>
      </c>
      <c r="Y44" s="22">
        <v>-340875</v>
      </c>
      <c r="Z44" s="23">
        <v>-100</v>
      </c>
      <c r="AA44" s="20">
        <v>1363509</v>
      </c>
    </row>
    <row r="45" spans="1:27" x14ac:dyDescent="0.25">
      <c r="A45" s="19" t="s">
        <v>70</v>
      </c>
      <c r="B45" s="15" t="s">
        <v>32</v>
      </c>
      <c r="C45" s="20">
        <v>7656171</v>
      </c>
      <c r="D45" s="20"/>
      <c r="E45" s="21">
        <v>8079953</v>
      </c>
      <c r="F45" s="22">
        <v>8079953</v>
      </c>
      <c r="G45" s="22">
        <v>216481</v>
      </c>
      <c r="H45" s="22">
        <v>8000</v>
      </c>
      <c r="I45" s="22">
        <v>7809</v>
      </c>
      <c r="J45" s="22">
        <v>232290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232290</v>
      </c>
      <c r="X45" s="22">
        <v>2019984</v>
      </c>
      <c r="Y45" s="22">
        <v>-1787694</v>
      </c>
      <c r="Z45" s="23">
        <v>-88.500403963595758</v>
      </c>
      <c r="AA45" s="20">
        <v>8079953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39900256</v>
      </c>
      <c r="D48" s="29">
        <f t="shared" ref="D48:Y48" si="1">SUM(D35:D47)</f>
        <v>0</v>
      </c>
      <c r="E48" s="30">
        <f t="shared" si="1"/>
        <v>45084779</v>
      </c>
      <c r="F48" s="31">
        <f t="shared" si="1"/>
        <v>45084779</v>
      </c>
      <c r="G48" s="31">
        <f t="shared" si="1"/>
        <v>2383078</v>
      </c>
      <c r="H48" s="31">
        <f t="shared" si="1"/>
        <v>1509612</v>
      </c>
      <c r="I48" s="31">
        <f t="shared" si="1"/>
        <v>1697880</v>
      </c>
      <c r="J48" s="31">
        <f t="shared" si="1"/>
        <v>5590570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5590570</v>
      </c>
      <c r="X48" s="31">
        <f t="shared" si="1"/>
        <v>11271162</v>
      </c>
      <c r="Y48" s="31">
        <f t="shared" si="1"/>
        <v>-5680592</v>
      </c>
      <c r="Z48" s="32">
        <f>+IF(X48&lt;&gt;0,+(Y48/X48)*100,0)</f>
        <v>-50.39934658023725</v>
      </c>
      <c r="AA48" s="29">
        <f>SUM(AA35:AA47)</f>
        <v>45084779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8120674</v>
      </c>
      <c r="D49" s="39">
        <f t="shared" si="2"/>
        <v>0</v>
      </c>
      <c r="E49" s="40">
        <f t="shared" si="2"/>
        <v>12453796</v>
      </c>
      <c r="F49" s="41">
        <f t="shared" si="2"/>
        <v>12453796</v>
      </c>
      <c r="G49" s="41">
        <f t="shared" si="2"/>
        <v>1983685</v>
      </c>
      <c r="H49" s="41">
        <f t="shared" si="2"/>
        <v>3225697</v>
      </c>
      <c r="I49" s="41">
        <f t="shared" si="2"/>
        <v>4003507</v>
      </c>
      <c r="J49" s="41">
        <f t="shared" si="2"/>
        <v>9212889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9212889</v>
      </c>
      <c r="X49" s="41">
        <f t="shared" si="2"/>
        <v>3113481</v>
      </c>
      <c r="Y49" s="41">
        <f t="shared" si="2"/>
        <v>6099408</v>
      </c>
      <c r="Z49" s="42">
        <f>+IF(X49&lt;&gt;0,+(Y49/X49)*100,0)</f>
        <v>195.90317075967383</v>
      </c>
      <c r="AA49" s="39">
        <f>+AA33-AA48</f>
        <v>12453796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3611420</v>
      </c>
      <c r="H50" s="22">
        <v>2134792</v>
      </c>
      <c r="I50" s="22"/>
      <c r="J50" s="22">
        <v>5746212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5746212</v>
      </c>
      <c r="X50" s="22"/>
      <c r="Y50" s="22">
        <v>5746212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8120674</v>
      </c>
      <c r="D52" s="48">
        <f t="shared" si="3"/>
        <v>0</v>
      </c>
      <c r="E52" s="49">
        <f t="shared" si="3"/>
        <v>12453796</v>
      </c>
      <c r="F52" s="50">
        <f t="shared" si="3"/>
        <v>12453796</v>
      </c>
      <c r="G52" s="50">
        <f t="shared" si="3"/>
        <v>5595105</v>
      </c>
      <c r="H52" s="50">
        <f t="shared" si="3"/>
        <v>5360489</v>
      </c>
      <c r="I52" s="50">
        <f t="shared" si="3"/>
        <v>4003507</v>
      </c>
      <c r="J52" s="50">
        <f t="shared" si="3"/>
        <v>14959101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14959101</v>
      </c>
      <c r="X52" s="50">
        <f t="shared" si="3"/>
        <v>3113481</v>
      </c>
      <c r="Y52" s="50">
        <f t="shared" si="3"/>
        <v>11845620</v>
      </c>
      <c r="Z52" s="51">
        <f>+IF(X52&lt;&gt;0,+(Y52/X52)*100,0)</f>
        <v>380.46225430635354</v>
      </c>
      <c r="AA52" s="48">
        <f>SUM(AA49:AA51)</f>
        <v>12453796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8120674</v>
      </c>
      <c r="D54" s="54">
        <f>+D52-D53</f>
        <v>0</v>
      </c>
      <c r="E54" s="55">
        <f t="shared" si="4"/>
        <v>12453796</v>
      </c>
      <c r="F54" s="56">
        <f t="shared" si="4"/>
        <v>12453796</v>
      </c>
      <c r="G54" s="56">
        <f t="shared" si="4"/>
        <v>5595105</v>
      </c>
      <c r="H54" s="56">
        <f t="shared" si="4"/>
        <v>5360489</v>
      </c>
      <c r="I54" s="56">
        <f t="shared" si="4"/>
        <v>4003507</v>
      </c>
      <c r="J54" s="56">
        <f t="shared" si="4"/>
        <v>14959101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14959101</v>
      </c>
      <c r="X54" s="56">
        <f t="shared" si="4"/>
        <v>3113481</v>
      </c>
      <c r="Y54" s="56">
        <f t="shared" si="4"/>
        <v>11845620</v>
      </c>
      <c r="Z54" s="57">
        <f>+IF(X54&lt;&gt;0,+(Y54/X54)*100,0)</f>
        <v>380.46225430635354</v>
      </c>
      <c r="AA54" s="54">
        <f>+AA52-AA53</f>
        <v>12453796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8120674</v>
      </c>
      <c r="D57" s="48">
        <f>SUM(D54:D56)</f>
        <v>0</v>
      </c>
      <c r="E57" s="49">
        <f t="shared" si="5"/>
        <v>12453796</v>
      </c>
      <c r="F57" s="50">
        <f t="shared" si="5"/>
        <v>12453796</v>
      </c>
      <c r="G57" s="50">
        <f t="shared" si="5"/>
        <v>5595105</v>
      </c>
      <c r="H57" s="50">
        <f t="shared" si="5"/>
        <v>5360489</v>
      </c>
      <c r="I57" s="50">
        <f t="shared" si="5"/>
        <v>4003507</v>
      </c>
      <c r="J57" s="50">
        <f t="shared" si="5"/>
        <v>14959101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14959101</v>
      </c>
      <c r="X57" s="50">
        <f t="shared" si="5"/>
        <v>3113481</v>
      </c>
      <c r="Y57" s="50">
        <f t="shared" si="5"/>
        <v>11845620</v>
      </c>
      <c r="Z57" s="51">
        <f>+IF(X57&lt;&gt;0,+(Y57/X57)*100,0)</f>
        <v>380.46225430635354</v>
      </c>
      <c r="AA57" s="48">
        <f>SUM(AA54:AA56)</f>
        <v>12453796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8120674</v>
      </c>
      <c r="D60" s="65">
        <f>SUM(D57:D59)</f>
        <v>0</v>
      </c>
      <c r="E60" s="66">
        <f t="shared" si="6"/>
        <v>12453796</v>
      </c>
      <c r="F60" s="67">
        <f t="shared" si="6"/>
        <v>12453796</v>
      </c>
      <c r="G60" s="67">
        <f t="shared" si="6"/>
        <v>5595105</v>
      </c>
      <c r="H60" s="67">
        <f t="shared" si="6"/>
        <v>5360489</v>
      </c>
      <c r="I60" s="67">
        <f t="shared" si="6"/>
        <v>4003507</v>
      </c>
      <c r="J60" s="67">
        <f t="shared" si="6"/>
        <v>14959101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14959101</v>
      </c>
      <c r="X60" s="67">
        <f t="shared" si="6"/>
        <v>3113481</v>
      </c>
      <c r="Y60" s="67">
        <f t="shared" si="6"/>
        <v>11845620</v>
      </c>
      <c r="Z60" s="68">
        <f>+IF(X60&lt;&gt;0,+(Y60/X60)*100,0)</f>
        <v>380.46225430635354</v>
      </c>
      <c r="AA60" s="65">
        <f>SUM(AA57:AA59)</f>
        <v>12453796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4316828</v>
      </c>
      <c r="D8" s="20"/>
      <c r="E8" s="21">
        <v>4893079</v>
      </c>
      <c r="F8" s="22">
        <v>4893079</v>
      </c>
      <c r="G8" s="22">
        <v>445894</v>
      </c>
      <c r="H8" s="22">
        <v>380941</v>
      </c>
      <c r="I8" s="22">
        <v>365912</v>
      </c>
      <c r="J8" s="22">
        <v>1192747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1192747</v>
      </c>
      <c r="X8" s="22">
        <v>1223268</v>
      </c>
      <c r="Y8" s="22">
        <v>-30521</v>
      </c>
      <c r="Z8" s="23">
        <v>-2.4950378821321251</v>
      </c>
      <c r="AA8" s="20">
        <v>4893079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2078993</v>
      </c>
      <c r="F13" s="22">
        <v>2078993</v>
      </c>
      <c r="G13" s="22">
        <v>161826</v>
      </c>
      <c r="H13" s="22">
        <v>163606</v>
      </c>
      <c r="I13" s="22">
        <v>168000</v>
      </c>
      <c r="J13" s="22">
        <v>493432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493432</v>
      </c>
      <c r="X13" s="22">
        <v>519747</v>
      </c>
      <c r="Y13" s="22">
        <v>-26315</v>
      </c>
      <c r="Z13" s="23">
        <v>-5.0630402869088229</v>
      </c>
      <c r="AA13" s="20">
        <v>2078993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571993</v>
      </c>
      <c r="D29" s="20"/>
      <c r="E29" s="21">
        <v>5105515</v>
      </c>
      <c r="F29" s="22">
        <v>5105515</v>
      </c>
      <c r="G29" s="22">
        <v>227450</v>
      </c>
      <c r="H29" s="22">
        <v>34411</v>
      </c>
      <c r="I29" s="22">
        <v>34411</v>
      </c>
      <c r="J29" s="22">
        <v>296272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296272</v>
      </c>
      <c r="X29" s="22">
        <v>1276380</v>
      </c>
      <c r="Y29" s="22">
        <v>-980108</v>
      </c>
      <c r="Z29" s="23">
        <v>-76.78810385621837</v>
      </c>
      <c r="AA29" s="20">
        <v>5105515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4888821</v>
      </c>
      <c r="D33" s="29">
        <f t="shared" ref="D33:Y33" si="0">SUM(D6:D32)</f>
        <v>0</v>
      </c>
      <c r="E33" s="30">
        <f t="shared" si="0"/>
        <v>12077587</v>
      </c>
      <c r="F33" s="31">
        <f t="shared" si="0"/>
        <v>12077587</v>
      </c>
      <c r="G33" s="31">
        <f t="shared" si="0"/>
        <v>835170</v>
      </c>
      <c r="H33" s="31">
        <f t="shared" si="0"/>
        <v>578958</v>
      </c>
      <c r="I33" s="31">
        <f t="shared" si="0"/>
        <v>568323</v>
      </c>
      <c r="J33" s="31">
        <f t="shared" si="0"/>
        <v>1982451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1982451</v>
      </c>
      <c r="X33" s="31">
        <f t="shared" si="0"/>
        <v>3019395</v>
      </c>
      <c r="Y33" s="31">
        <f t="shared" si="0"/>
        <v>-1036944</v>
      </c>
      <c r="Z33" s="32">
        <f>+IF(X33&lt;&gt;0,+(Y33/X33)*100,0)</f>
        <v>-34.342773966307824</v>
      </c>
      <c r="AA33" s="29">
        <f>SUM(AA6:AA32)</f>
        <v>12077587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1957939</v>
      </c>
      <c r="D35" s="20"/>
      <c r="E35" s="21">
        <v>4754720</v>
      </c>
      <c r="F35" s="22">
        <v>4754720</v>
      </c>
      <c r="G35" s="22">
        <v>282106</v>
      </c>
      <c r="H35" s="22">
        <v>317914</v>
      </c>
      <c r="I35" s="22">
        <v>295053</v>
      </c>
      <c r="J35" s="22">
        <v>895073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895073</v>
      </c>
      <c r="X35" s="22">
        <v>1188681</v>
      </c>
      <c r="Y35" s="22">
        <v>-293608</v>
      </c>
      <c r="Z35" s="23">
        <v>-24.70031909317975</v>
      </c>
      <c r="AA35" s="20">
        <v>4754720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2642492</v>
      </c>
      <c r="F40" s="22">
        <v>2642492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660624</v>
      </c>
      <c r="Y40" s="22">
        <v>-660624</v>
      </c>
      <c r="Z40" s="23">
        <v>-100</v>
      </c>
      <c r="AA40" s="20">
        <v>2642492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99000</v>
      </c>
      <c r="F42" s="22">
        <v>99000</v>
      </c>
      <c r="G42" s="22"/>
      <c r="H42" s="22">
        <v>3924</v>
      </c>
      <c r="I42" s="22">
        <v>1139</v>
      </c>
      <c r="J42" s="22">
        <v>5063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5063</v>
      </c>
      <c r="X42" s="22">
        <v>24750</v>
      </c>
      <c r="Y42" s="22">
        <v>-19687</v>
      </c>
      <c r="Z42" s="23">
        <v>-79.543434343434342</v>
      </c>
      <c r="AA42" s="20">
        <v>99000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17409</v>
      </c>
      <c r="D45" s="20"/>
      <c r="E45" s="21">
        <v>1199054</v>
      </c>
      <c r="F45" s="22">
        <v>1199054</v>
      </c>
      <c r="G45" s="22">
        <v>15370</v>
      </c>
      <c r="H45" s="22">
        <v>42593</v>
      </c>
      <c r="I45" s="22">
        <v>34724</v>
      </c>
      <c r="J45" s="22">
        <v>92687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92687</v>
      </c>
      <c r="X45" s="22">
        <v>299763</v>
      </c>
      <c r="Y45" s="22">
        <v>-207076</v>
      </c>
      <c r="Z45" s="23">
        <v>-69.079906459436287</v>
      </c>
      <c r="AA45" s="20">
        <v>1199054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1975348</v>
      </c>
      <c r="D48" s="29">
        <f t="shared" ref="D48:Y48" si="1">SUM(D35:D47)</f>
        <v>0</v>
      </c>
      <c r="E48" s="30">
        <f t="shared" si="1"/>
        <v>8695266</v>
      </c>
      <c r="F48" s="31">
        <f t="shared" si="1"/>
        <v>8695266</v>
      </c>
      <c r="G48" s="31">
        <f t="shared" si="1"/>
        <v>297476</v>
      </c>
      <c r="H48" s="31">
        <f t="shared" si="1"/>
        <v>364431</v>
      </c>
      <c r="I48" s="31">
        <f t="shared" si="1"/>
        <v>330916</v>
      </c>
      <c r="J48" s="31">
        <f t="shared" si="1"/>
        <v>992823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992823</v>
      </c>
      <c r="X48" s="31">
        <f t="shared" si="1"/>
        <v>2173818</v>
      </c>
      <c r="Y48" s="31">
        <f t="shared" si="1"/>
        <v>-1180995</v>
      </c>
      <c r="Z48" s="32">
        <f>+IF(X48&lt;&gt;0,+(Y48/X48)*100,0)</f>
        <v>-54.328145226509307</v>
      </c>
      <c r="AA48" s="29">
        <f>SUM(AA35:AA47)</f>
        <v>8695266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2913473</v>
      </c>
      <c r="D49" s="39">
        <f t="shared" si="2"/>
        <v>0</v>
      </c>
      <c r="E49" s="40">
        <f t="shared" si="2"/>
        <v>3382321</v>
      </c>
      <c r="F49" s="41">
        <f t="shared" si="2"/>
        <v>3382321</v>
      </c>
      <c r="G49" s="41">
        <f t="shared" si="2"/>
        <v>537694</v>
      </c>
      <c r="H49" s="41">
        <f t="shared" si="2"/>
        <v>214527</v>
      </c>
      <c r="I49" s="41">
        <f t="shared" si="2"/>
        <v>237407</v>
      </c>
      <c r="J49" s="41">
        <f t="shared" si="2"/>
        <v>989628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989628</v>
      </c>
      <c r="X49" s="41">
        <f t="shared" si="2"/>
        <v>845577</v>
      </c>
      <c r="Y49" s="41">
        <f t="shared" si="2"/>
        <v>144051</v>
      </c>
      <c r="Z49" s="42">
        <f>+IF(X49&lt;&gt;0,+(Y49/X49)*100,0)</f>
        <v>17.035822875976997</v>
      </c>
      <c r="AA49" s="39">
        <f>+AA33-AA48</f>
        <v>3382321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2913473</v>
      </c>
      <c r="D52" s="48">
        <f t="shared" si="3"/>
        <v>0</v>
      </c>
      <c r="E52" s="49">
        <f t="shared" si="3"/>
        <v>3382321</v>
      </c>
      <c r="F52" s="50">
        <f t="shared" si="3"/>
        <v>3382321</v>
      </c>
      <c r="G52" s="50">
        <f t="shared" si="3"/>
        <v>537694</v>
      </c>
      <c r="H52" s="50">
        <f t="shared" si="3"/>
        <v>214527</v>
      </c>
      <c r="I52" s="50">
        <f t="shared" si="3"/>
        <v>237407</v>
      </c>
      <c r="J52" s="50">
        <f t="shared" si="3"/>
        <v>989628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989628</v>
      </c>
      <c r="X52" s="50">
        <f t="shared" si="3"/>
        <v>845577</v>
      </c>
      <c r="Y52" s="50">
        <f t="shared" si="3"/>
        <v>144051</v>
      </c>
      <c r="Z52" s="51">
        <f>+IF(X52&lt;&gt;0,+(Y52/X52)*100,0)</f>
        <v>17.035822875976997</v>
      </c>
      <c r="AA52" s="48">
        <f>SUM(AA49:AA51)</f>
        <v>3382321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2913473</v>
      </c>
      <c r="D54" s="54">
        <f>+D52-D53</f>
        <v>0</v>
      </c>
      <c r="E54" s="55">
        <f t="shared" si="4"/>
        <v>3382321</v>
      </c>
      <c r="F54" s="56">
        <f t="shared" si="4"/>
        <v>3382321</v>
      </c>
      <c r="G54" s="56">
        <f t="shared" si="4"/>
        <v>537694</v>
      </c>
      <c r="H54" s="56">
        <f t="shared" si="4"/>
        <v>214527</v>
      </c>
      <c r="I54" s="56">
        <f t="shared" si="4"/>
        <v>237407</v>
      </c>
      <c r="J54" s="56">
        <f t="shared" si="4"/>
        <v>989628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989628</v>
      </c>
      <c r="X54" s="56">
        <f t="shared" si="4"/>
        <v>845577</v>
      </c>
      <c r="Y54" s="56">
        <f t="shared" si="4"/>
        <v>144051</v>
      </c>
      <c r="Z54" s="57">
        <f>+IF(X54&lt;&gt;0,+(Y54/X54)*100,0)</f>
        <v>17.035822875976997</v>
      </c>
      <c r="AA54" s="54">
        <f>+AA52-AA53</f>
        <v>3382321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2913473</v>
      </c>
      <c r="D57" s="48">
        <f>SUM(D54:D56)</f>
        <v>0</v>
      </c>
      <c r="E57" s="49">
        <f t="shared" si="5"/>
        <v>3382321</v>
      </c>
      <c r="F57" s="50">
        <f t="shared" si="5"/>
        <v>3382321</v>
      </c>
      <c r="G57" s="50">
        <f t="shared" si="5"/>
        <v>537694</v>
      </c>
      <c r="H57" s="50">
        <f t="shared" si="5"/>
        <v>214527</v>
      </c>
      <c r="I57" s="50">
        <f t="shared" si="5"/>
        <v>237407</v>
      </c>
      <c r="J57" s="50">
        <f t="shared" si="5"/>
        <v>989628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989628</v>
      </c>
      <c r="X57" s="50">
        <f t="shared" si="5"/>
        <v>845577</v>
      </c>
      <c r="Y57" s="50">
        <f t="shared" si="5"/>
        <v>144051</v>
      </c>
      <c r="Z57" s="51">
        <f>+IF(X57&lt;&gt;0,+(Y57/X57)*100,0)</f>
        <v>17.035822875976997</v>
      </c>
      <c r="AA57" s="48">
        <f>SUM(AA54:AA56)</f>
        <v>3382321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2913473</v>
      </c>
      <c r="D60" s="65">
        <f>SUM(D57:D59)</f>
        <v>0</v>
      </c>
      <c r="E60" s="66">
        <f t="shared" si="6"/>
        <v>3382321</v>
      </c>
      <c r="F60" s="67">
        <f t="shared" si="6"/>
        <v>3382321</v>
      </c>
      <c r="G60" s="67">
        <f t="shared" si="6"/>
        <v>537694</v>
      </c>
      <c r="H60" s="67">
        <f t="shared" si="6"/>
        <v>214527</v>
      </c>
      <c r="I60" s="67">
        <f t="shared" si="6"/>
        <v>237407</v>
      </c>
      <c r="J60" s="67">
        <f t="shared" si="6"/>
        <v>989628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989628</v>
      </c>
      <c r="X60" s="67">
        <f t="shared" si="6"/>
        <v>845577</v>
      </c>
      <c r="Y60" s="67">
        <f t="shared" si="6"/>
        <v>144051</v>
      </c>
      <c r="Z60" s="68">
        <f>+IF(X60&lt;&gt;0,+(Y60/X60)*100,0)</f>
        <v>17.035822875976997</v>
      </c>
      <c r="AA60" s="65">
        <f>SUM(AA57:AA59)</f>
        <v>3382321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16284896</v>
      </c>
      <c r="D8" s="20"/>
      <c r="E8" s="21">
        <v>22371836</v>
      </c>
      <c r="F8" s="22">
        <v>22371836</v>
      </c>
      <c r="G8" s="22">
        <v>47712</v>
      </c>
      <c r="H8" s="22">
        <v>1322967</v>
      </c>
      <c r="I8" s="22">
        <v>1329232</v>
      </c>
      <c r="J8" s="22">
        <v>2699911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2699911</v>
      </c>
      <c r="X8" s="22">
        <v>5592957</v>
      </c>
      <c r="Y8" s="22">
        <v>-2893046</v>
      </c>
      <c r="Z8" s="23">
        <v>-51.726591139534946</v>
      </c>
      <c r="AA8" s="20">
        <v>22371836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93625</v>
      </c>
      <c r="D27" s="20"/>
      <c r="E27" s="21"/>
      <c r="F27" s="22"/>
      <c r="G27" s="22">
        <v>174</v>
      </c>
      <c r="H27" s="22">
        <v>34069</v>
      </c>
      <c r="I27" s="22">
        <v>36933</v>
      </c>
      <c r="J27" s="22">
        <v>71176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71176</v>
      </c>
      <c r="X27" s="22"/>
      <c r="Y27" s="22">
        <v>71176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90789</v>
      </c>
      <c r="I29" s="22">
        <v>19002</v>
      </c>
      <c r="J29" s="22">
        <v>109791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109791</v>
      </c>
      <c r="X29" s="22"/>
      <c r="Y29" s="22">
        <v>109791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29026306</v>
      </c>
      <c r="D33" s="29">
        <f t="shared" ref="D33:Y33" si="0">SUM(D6:D32)</f>
        <v>0</v>
      </c>
      <c r="E33" s="30">
        <f t="shared" si="0"/>
        <v>40115836</v>
      </c>
      <c r="F33" s="31">
        <f t="shared" si="0"/>
        <v>40115836</v>
      </c>
      <c r="G33" s="31">
        <f t="shared" si="0"/>
        <v>47886</v>
      </c>
      <c r="H33" s="31">
        <f t="shared" si="0"/>
        <v>1447825</v>
      </c>
      <c r="I33" s="31">
        <f t="shared" si="0"/>
        <v>1385167</v>
      </c>
      <c r="J33" s="31">
        <f t="shared" si="0"/>
        <v>2880878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2880878</v>
      </c>
      <c r="X33" s="31">
        <f t="shared" si="0"/>
        <v>10028958</v>
      </c>
      <c r="Y33" s="31">
        <f t="shared" si="0"/>
        <v>-7148080</v>
      </c>
      <c r="Z33" s="32">
        <f>+IF(X33&lt;&gt;0,+(Y33/X33)*100,0)</f>
        <v>-71.274403582106942</v>
      </c>
      <c r="AA33" s="29">
        <f>SUM(AA6:AA32)</f>
        <v>40115836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7539040</v>
      </c>
      <c r="D35" s="20"/>
      <c r="E35" s="21">
        <v>6602142</v>
      </c>
      <c r="F35" s="22">
        <v>6602142</v>
      </c>
      <c r="G35" s="22">
        <v>623295</v>
      </c>
      <c r="H35" s="22">
        <v>633865</v>
      </c>
      <c r="I35" s="22">
        <v>634430</v>
      </c>
      <c r="J35" s="22">
        <v>1891590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1891590</v>
      </c>
      <c r="X35" s="22">
        <v>1650537</v>
      </c>
      <c r="Y35" s="22">
        <v>241053</v>
      </c>
      <c r="Z35" s="23">
        <v>14.604519619978227</v>
      </c>
      <c r="AA35" s="20">
        <v>6602142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941517</v>
      </c>
      <c r="D38" s="20"/>
      <c r="E38" s="21">
        <v>1566000</v>
      </c>
      <c r="F38" s="22">
        <v>1566000</v>
      </c>
      <c r="G38" s="22"/>
      <c r="H38" s="22">
        <v>26991</v>
      </c>
      <c r="I38" s="22"/>
      <c r="J38" s="22">
        <v>26991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26991</v>
      </c>
      <c r="X38" s="22">
        <v>391500</v>
      </c>
      <c r="Y38" s="22">
        <v>-364509</v>
      </c>
      <c r="Z38" s="23">
        <v>-93.105747126436782</v>
      </c>
      <c r="AA38" s="20">
        <v>1566000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4400000</v>
      </c>
      <c r="F39" s="22">
        <v>4400000</v>
      </c>
      <c r="G39" s="22"/>
      <c r="H39" s="22"/>
      <c r="I39" s="22">
        <v>14415</v>
      </c>
      <c r="J39" s="22">
        <v>14415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14415</v>
      </c>
      <c r="X39" s="22">
        <v>1100001</v>
      </c>
      <c r="Y39" s="22">
        <v>-1085586</v>
      </c>
      <c r="Z39" s="23">
        <v>-98.689546645866685</v>
      </c>
      <c r="AA39" s="20">
        <v>4400000</v>
      </c>
    </row>
    <row r="40" spans="1:27" x14ac:dyDescent="0.25">
      <c r="A40" s="19" t="s">
        <v>66</v>
      </c>
      <c r="B40" s="15" t="s">
        <v>32</v>
      </c>
      <c r="C40" s="20">
        <v>7397595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1912812</v>
      </c>
      <c r="Y40" s="22">
        <v>-1912812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159204</v>
      </c>
      <c r="D42" s="20"/>
      <c r="E42" s="21">
        <v>179798</v>
      </c>
      <c r="F42" s="22">
        <v>179798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44949</v>
      </c>
      <c r="Y42" s="22">
        <v>-44949</v>
      </c>
      <c r="Z42" s="23">
        <v>-100</v>
      </c>
      <c r="AA42" s="20">
        <v>179798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61763</v>
      </c>
      <c r="D45" s="20"/>
      <c r="E45" s="21">
        <v>69202</v>
      </c>
      <c r="F45" s="22">
        <v>69202</v>
      </c>
      <c r="G45" s="22">
        <v>5449</v>
      </c>
      <c r="H45" s="22">
        <v>5555</v>
      </c>
      <c r="I45" s="22">
        <v>5529</v>
      </c>
      <c r="J45" s="22">
        <v>16533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16533</v>
      </c>
      <c r="X45" s="22">
        <v>17301</v>
      </c>
      <c r="Y45" s="22">
        <v>-768</v>
      </c>
      <c r="Z45" s="23">
        <v>-4.439049765909485</v>
      </c>
      <c r="AA45" s="20">
        <v>69202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16099119</v>
      </c>
      <c r="D48" s="29">
        <f t="shared" ref="D48:Y48" si="1">SUM(D35:D47)</f>
        <v>0</v>
      </c>
      <c r="E48" s="30">
        <f t="shared" si="1"/>
        <v>20743385</v>
      </c>
      <c r="F48" s="31">
        <f t="shared" si="1"/>
        <v>20743385</v>
      </c>
      <c r="G48" s="31">
        <f t="shared" si="1"/>
        <v>628744</v>
      </c>
      <c r="H48" s="31">
        <f t="shared" si="1"/>
        <v>666411</v>
      </c>
      <c r="I48" s="31">
        <f t="shared" si="1"/>
        <v>654374</v>
      </c>
      <c r="J48" s="31">
        <f t="shared" si="1"/>
        <v>1949529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1949529</v>
      </c>
      <c r="X48" s="31">
        <f t="shared" si="1"/>
        <v>5185851</v>
      </c>
      <c r="Y48" s="31">
        <f t="shared" si="1"/>
        <v>-3236322</v>
      </c>
      <c r="Z48" s="32">
        <f>+IF(X48&lt;&gt;0,+(Y48/X48)*100,0)</f>
        <v>-62.406767953803531</v>
      </c>
      <c r="AA48" s="29">
        <f>SUM(AA35:AA47)</f>
        <v>20743385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12927187</v>
      </c>
      <c r="D49" s="39">
        <f t="shared" si="2"/>
        <v>0</v>
      </c>
      <c r="E49" s="40">
        <f t="shared" si="2"/>
        <v>19372451</v>
      </c>
      <c r="F49" s="41">
        <f t="shared" si="2"/>
        <v>19372451</v>
      </c>
      <c r="G49" s="41">
        <f t="shared" si="2"/>
        <v>-580858</v>
      </c>
      <c r="H49" s="41">
        <f t="shared" si="2"/>
        <v>781414</v>
      </c>
      <c r="I49" s="41">
        <f t="shared" si="2"/>
        <v>730793</v>
      </c>
      <c r="J49" s="41">
        <f t="shared" si="2"/>
        <v>931349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931349</v>
      </c>
      <c r="X49" s="41">
        <f t="shared" si="2"/>
        <v>4843107</v>
      </c>
      <c r="Y49" s="41">
        <f t="shared" si="2"/>
        <v>-3911758</v>
      </c>
      <c r="Z49" s="42">
        <f>+IF(X49&lt;&gt;0,+(Y49/X49)*100,0)</f>
        <v>-80.769596872420948</v>
      </c>
      <c r="AA49" s="39">
        <f>+AA33-AA48</f>
        <v>19372451</v>
      </c>
    </row>
    <row r="50" spans="1:27" x14ac:dyDescent="0.25">
      <c r="A50" s="43" t="s">
        <v>75</v>
      </c>
      <c r="B50" s="15" t="s">
        <v>32</v>
      </c>
      <c r="C50" s="20">
        <v>17371924</v>
      </c>
      <c r="D50" s="20"/>
      <c r="E50" s="21">
        <v>22696000</v>
      </c>
      <c r="F50" s="22">
        <v>22696000</v>
      </c>
      <c r="G50" s="22"/>
      <c r="H50" s="22">
        <v>2660159</v>
      </c>
      <c r="I50" s="22">
        <v>433617</v>
      </c>
      <c r="J50" s="22">
        <v>3093776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3093776</v>
      </c>
      <c r="X50" s="22">
        <v>5673999</v>
      </c>
      <c r="Y50" s="22">
        <v>-2580223</v>
      </c>
      <c r="Z50" s="23">
        <v>-45.47450572338839</v>
      </c>
      <c r="AA50" s="20">
        <v>22696000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30299111</v>
      </c>
      <c r="D52" s="48">
        <f t="shared" si="3"/>
        <v>0</v>
      </c>
      <c r="E52" s="49">
        <f t="shared" si="3"/>
        <v>42068451</v>
      </c>
      <c r="F52" s="50">
        <f t="shared" si="3"/>
        <v>42068451</v>
      </c>
      <c r="G52" s="50">
        <f t="shared" si="3"/>
        <v>-580858</v>
      </c>
      <c r="H52" s="50">
        <f t="shared" si="3"/>
        <v>3441573</v>
      </c>
      <c r="I52" s="50">
        <f t="shared" si="3"/>
        <v>1164410</v>
      </c>
      <c r="J52" s="50">
        <f t="shared" si="3"/>
        <v>4025125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4025125</v>
      </c>
      <c r="X52" s="50">
        <f t="shared" si="3"/>
        <v>10517106</v>
      </c>
      <c r="Y52" s="50">
        <f t="shared" si="3"/>
        <v>-6491981</v>
      </c>
      <c r="Z52" s="51">
        <f>+IF(X52&lt;&gt;0,+(Y52/X52)*100,0)</f>
        <v>-61.727827027701345</v>
      </c>
      <c r="AA52" s="48">
        <f>SUM(AA49:AA51)</f>
        <v>42068451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30299111</v>
      </c>
      <c r="D54" s="54">
        <f>+D52-D53</f>
        <v>0</v>
      </c>
      <c r="E54" s="55">
        <f t="shared" si="4"/>
        <v>42068451</v>
      </c>
      <c r="F54" s="56">
        <f t="shared" si="4"/>
        <v>42068451</v>
      </c>
      <c r="G54" s="56">
        <f t="shared" si="4"/>
        <v>-580858</v>
      </c>
      <c r="H54" s="56">
        <f t="shared" si="4"/>
        <v>3441573</v>
      </c>
      <c r="I54" s="56">
        <f t="shared" si="4"/>
        <v>1164410</v>
      </c>
      <c r="J54" s="56">
        <f t="shared" si="4"/>
        <v>4025125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4025125</v>
      </c>
      <c r="X54" s="56">
        <f t="shared" si="4"/>
        <v>10517106</v>
      </c>
      <c r="Y54" s="56">
        <f t="shared" si="4"/>
        <v>-6491981</v>
      </c>
      <c r="Z54" s="57">
        <f>+IF(X54&lt;&gt;0,+(Y54/X54)*100,0)</f>
        <v>-61.727827027701345</v>
      </c>
      <c r="AA54" s="54">
        <f>+AA52-AA53</f>
        <v>42068451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30299111</v>
      </c>
      <c r="D57" s="48">
        <f>SUM(D54:D56)</f>
        <v>0</v>
      </c>
      <c r="E57" s="49">
        <f t="shared" si="5"/>
        <v>42068451</v>
      </c>
      <c r="F57" s="50">
        <f t="shared" si="5"/>
        <v>42068451</v>
      </c>
      <c r="G57" s="50">
        <f t="shared" si="5"/>
        <v>-580858</v>
      </c>
      <c r="H57" s="50">
        <f t="shared" si="5"/>
        <v>3441573</v>
      </c>
      <c r="I57" s="50">
        <f t="shared" si="5"/>
        <v>1164410</v>
      </c>
      <c r="J57" s="50">
        <f t="shared" si="5"/>
        <v>4025125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4025125</v>
      </c>
      <c r="X57" s="50">
        <f t="shared" si="5"/>
        <v>10517106</v>
      </c>
      <c r="Y57" s="50">
        <f t="shared" si="5"/>
        <v>-6491981</v>
      </c>
      <c r="Z57" s="51">
        <f>+IF(X57&lt;&gt;0,+(Y57/X57)*100,0)</f>
        <v>-61.727827027701345</v>
      </c>
      <c r="AA57" s="48">
        <f>SUM(AA54:AA56)</f>
        <v>42068451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30299111</v>
      </c>
      <c r="D60" s="65">
        <f>SUM(D57:D59)</f>
        <v>0</v>
      </c>
      <c r="E60" s="66">
        <f t="shared" si="6"/>
        <v>42068451</v>
      </c>
      <c r="F60" s="67">
        <f t="shared" si="6"/>
        <v>42068451</v>
      </c>
      <c r="G60" s="67">
        <f t="shared" si="6"/>
        <v>-580858</v>
      </c>
      <c r="H60" s="67">
        <f t="shared" si="6"/>
        <v>3441573</v>
      </c>
      <c r="I60" s="67">
        <f t="shared" si="6"/>
        <v>1164410</v>
      </c>
      <c r="J60" s="67">
        <f t="shared" si="6"/>
        <v>4025125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4025125</v>
      </c>
      <c r="X60" s="67">
        <f t="shared" si="6"/>
        <v>10517106</v>
      </c>
      <c r="Y60" s="67">
        <f t="shared" si="6"/>
        <v>-6491981</v>
      </c>
      <c r="Z60" s="68">
        <f>+IF(X60&lt;&gt;0,+(Y60/X60)*100,0)</f>
        <v>-61.727827027701345</v>
      </c>
      <c r="AA60" s="65">
        <f>SUM(AA57:AA59)</f>
        <v>42068451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2035384</v>
      </c>
      <c r="D8" s="20"/>
      <c r="E8" s="21">
        <v>1573700</v>
      </c>
      <c r="F8" s="22">
        <v>1573700</v>
      </c>
      <c r="G8" s="22">
        <v>227157</v>
      </c>
      <c r="H8" s="22">
        <v>182680</v>
      </c>
      <c r="I8" s="22">
        <v>178084</v>
      </c>
      <c r="J8" s="22">
        <v>587921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587921</v>
      </c>
      <c r="X8" s="22">
        <v>393423</v>
      </c>
      <c r="Y8" s="22">
        <v>194498</v>
      </c>
      <c r="Z8" s="23">
        <v>49.437374022362704</v>
      </c>
      <c r="AA8" s="20">
        <v>1573700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518058</v>
      </c>
      <c r="D13" s="20"/>
      <c r="E13" s="21">
        <v>446571</v>
      </c>
      <c r="F13" s="22">
        <v>446571</v>
      </c>
      <c r="G13" s="22">
        <v>89830</v>
      </c>
      <c r="H13" s="22">
        <v>65888</v>
      </c>
      <c r="I13" s="22">
        <v>66814</v>
      </c>
      <c r="J13" s="22">
        <v>222532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222532</v>
      </c>
      <c r="X13" s="22">
        <v>111642</v>
      </c>
      <c r="Y13" s="22">
        <v>110890</v>
      </c>
      <c r="Z13" s="23">
        <v>99.326418373013738</v>
      </c>
      <c r="AA13" s="20">
        <v>446571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2553442</v>
      </c>
      <c r="D33" s="29">
        <f t="shared" ref="D33:Y33" si="0">SUM(D6:D32)</f>
        <v>0</v>
      </c>
      <c r="E33" s="30">
        <f t="shared" si="0"/>
        <v>2020271</v>
      </c>
      <c r="F33" s="31">
        <f t="shared" si="0"/>
        <v>2020271</v>
      </c>
      <c r="G33" s="31">
        <f t="shared" si="0"/>
        <v>316987</v>
      </c>
      <c r="H33" s="31">
        <f t="shared" si="0"/>
        <v>248568</v>
      </c>
      <c r="I33" s="31">
        <f t="shared" si="0"/>
        <v>244898</v>
      </c>
      <c r="J33" s="31">
        <f t="shared" si="0"/>
        <v>810453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810453</v>
      </c>
      <c r="X33" s="31">
        <f t="shared" si="0"/>
        <v>505065</v>
      </c>
      <c r="Y33" s="31">
        <f t="shared" si="0"/>
        <v>305388</v>
      </c>
      <c r="Z33" s="32">
        <f>+IF(X33&lt;&gt;0,+(Y33/X33)*100,0)</f>
        <v>60.465088651955689</v>
      </c>
      <c r="AA33" s="29">
        <f>SUM(AA6:AA32)</f>
        <v>2020271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380638</v>
      </c>
      <c r="D38" s="20"/>
      <c r="E38" s="21">
        <v>710818</v>
      </c>
      <c r="F38" s="22">
        <v>710818</v>
      </c>
      <c r="G38" s="22"/>
      <c r="H38" s="22"/>
      <c r="I38" s="22">
        <v>68825</v>
      </c>
      <c r="J38" s="22">
        <v>68825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68825</v>
      </c>
      <c r="X38" s="22">
        <v>177705</v>
      </c>
      <c r="Y38" s="22">
        <v>-108880</v>
      </c>
      <c r="Z38" s="23">
        <v>-61.270082439998873</v>
      </c>
      <c r="AA38" s="20">
        <v>710818</v>
      </c>
    </row>
    <row r="39" spans="1:27" x14ac:dyDescent="0.25">
      <c r="A39" s="19" t="s">
        <v>65</v>
      </c>
      <c r="B39" s="15" t="s">
        <v>32</v>
      </c>
      <c r="C39" s="20">
        <v>8813036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997161</v>
      </c>
      <c r="Y39" s="22">
        <v>-997161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1127267</v>
      </c>
      <c r="D40" s="20"/>
      <c r="E40" s="21">
        <v>1082709</v>
      </c>
      <c r="F40" s="22">
        <v>1082709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270678</v>
      </c>
      <c r="Y40" s="22">
        <v>-270678</v>
      </c>
      <c r="Z40" s="23">
        <v>-100</v>
      </c>
      <c r="AA40" s="20">
        <v>1082709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10340191</v>
      </c>
      <c r="D48" s="29">
        <f t="shared" ref="D48:Y48" si="1">SUM(D35:D47)</f>
        <v>0</v>
      </c>
      <c r="E48" s="30">
        <f t="shared" si="1"/>
        <v>5782173</v>
      </c>
      <c r="F48" s="31">
        <f t="shared" si="1"/>
        <v>5782173</v>
      </c>
      <c r="G48" s="31">
        <f t="shared" si="1"/>
        <v>0</v>
      </c>
      <c r="H48" s="31">
        <f t="shared" si="1"/>
        <v>0</v>
      </c>
      <c r="I48" s="31">
        <f t="shared" si="1"/>
        <v>68825</v>
      </c>
      <c r="J48" s="31">
        <f t="shared" si="1"/>
        <v>68825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68825</v>
      </c>
      <c r="X48" s="31">
        <f t="shared" si="1"/>
        <v>1445544</v>
      </c>
      <c r="Y48" s="31">
        <f t="shared" si="1"/>
        <v>-1376719</v>
      </c>
      <c r="Z48" s="32">
        <f>+IF(X48&lt;&gt;0,+(Y48/X48)*100,0)</f>
        <v>-95.238816666943379</v>
      </c>
      <c r="AA48" s="29">
        <f>SUM(AA35:AA47)</f>
        <v>5782173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-7786749</v>
      </c>
      <c r="D49" s="39">
        <f t="shared" si="2"/>
        <v>0</v>
      </c>
      <c r="E49" s="40">
        <f t="shared" si="2"/>
        <v>-3761902</v>
      </c>
      <c r="F49" s="41">
        <f t="shared" si="2"/>
        <v>-3761902</v>
      </c>
      <c r="G49" s="41">
        <f t="shared" si="2"/>
        <v>316987</v>
      </c>
      <c r="H49" s="41">
        <f t="shared" si="2"/>
        <v>248568</v>
      </c>
      <c r="I49" s="41">
        <f t="shared" si="2"/>
        <v>176073</v>
      </c>
      <c r="J49" s="41">
        <f t="shared" si="2"/>
        <v>741628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741628</v>
      </c>
      <c r="X49" s="41">
        <f t="shared" si="2"/>
        <v>-940479</v>
      </c>
      <c r="Y49" s="41">
        <f t="shared" si="2"/>
        <v>1682107</v>
      </c>
      <c r="Z49" s="42">
        <f>+IF(X49&lt;&gt;0,+(Y49/X49)*100,0)</f>
        <v>-178.85641253021066</v>
      </c>
      <c r="AA49" s="39">
        <f>+AA33-AA48</f>
        <v>-3761902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-7786749</v>
      </c>
      <c r="D52" s="48">
        <f t="shared" si="3"/>
        <v>0</v>
      </c>
      <c r="E52" s="49">
        <f t="shared" si="3"/>
        <v>-3761902</v>
      </c>
      <c r="F52" s="50">
        <f t="shared" si="3"/>
        <v>-3761902</v>
      </c>
      <c r="G52" s="50">
        <f t="shared" si="3"/>
        <v>316987</v>
      </c>
      <c r="H52" s="50">
        <f t="shared" si="3"/>
        <v>248568</v>
      </c>
      <c r="I52" s="50">
        <f t="shared" si="3"/>
        <v>176073</v>
      </c>
      <c r="J52" s="50">
        <f t="shared" si="3"/>
        <v>741628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741628</v>
      </c>
      <c r="X52" s="50">
        <f t="shared" si="3"/>
        <v>-940479</v>
      </c>
      <c r="Y52" s="50">
        <f t="shared" si="3"/>
        <v>1682107</v>
      </c>
      <c r="Z52" s="51">
        <f>+IF(X52&lt;&gt;0,+(Y52/X52)*100,0)</f>
        <v>-178.85641253021066</v>
      </c>
      <c r="AA52" s="48">
        <f>SUM(AA49:AA51)</f>
        <v>-3761902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-7786749</v>
      </c>
      <c r="D54" s="54">
        <f>+D52-D53</f>
        <v>0</v>
      </c>
      <c r="E54" s="55">
        <f t="shared" si="4"/>
        <v>-3761902</v>
      </c>
      <c r="F54" s="56">
        <f t="shared" si="4"/>
        <v>-3761902</v>
      </c>
      <c r="G54" s="56">
        <f t="shared" si="4"/>
        <v>316987</v>
      </c>
      <c r="H54" s="56">
        <f t="shared" si="4"/>
        <v>248568</v>
      </c>
      <c r="I54" s="56">
        <f t="shared" si="4"/>
        <v>176073</v>
      </c>
      <c r="J54" s="56">
        <f t="shared" si="4"/>
        <v>741628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741628</v>
      </c>
      <c r="X54" s="56">
        <f t="shared" si="4"/>
        <v>-940479</v>
      </c>
      <c r="Y54" s="56">
        <f t="shared" si="4"/>
        <v>1682107</v>
      </c>
      <c r="Z54" s="57">
        <f>+IF(X54&lt;&gt;0,+(Y54/X54)*100,0)</f>
        <v>-178.85641253021066</v>
      </c>
      <c r="AA54" s="54">
        <f>+AA52-AA53</f>
        <v>-3761902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-7786749</v>
      </c>
      <c r="D57" s="48">
        <f>SUM(D54:D56)</f>
        <v>0</v>
      </c>
      <c r="E57" s="49">
        <f t="shared" si="5"/>
        <v>-3761902</v>
      </c>
      <c r="F57" s="50">
        <f t="shared" si="5"/>
        <v>-3761902</v>
      </c>
      <c r="G57" s="50">
        <f t="shared" si="5"/>
        <v>316987</v>
      </c>
      <c r="H57" s="50">
        <f t="shared" si="5"/>
        <v>248568</v>
      </c>
      <c r="I57" s="50">
        <f t="shared" si="5"/>
        <v>176073</v>
      </c>
      <c r="J57" s="50">
        <f t="shared" si="5"/>
        <v>741628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741628</v>
      </c>
      <c r="X57" s="50">
        <f t="shared" si="5"/>
        <v>-940479</v>
      </c>
      <c r="Y57" s="50">
        <f t="shared" si="5"/>
        <v>1682107</v>
      </c>
      <c r="Z57" s="51">
        <f>+IF(X57&lt;&gt;0,+(Y57/X57)*100,0)</f>
        <v>-178.85641253021066</v>
      </c>
      <c r="AA57" s="48">
        <f>SUM(AA54:AA56)</f>
        <v>-3761902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-7786749</v>
      </c>
      <c r="D60" s="65">
        <f>SUM(D57:D59)</f>
        <v>0</v>
      </c>
      <c r="E60" s="66">
        <f t="shared" si="6"/>
        <v>-3761902</v>
      </c>
      <c r="F60" s="67">
        <f t="shared" si="6"/>
        <v>-3761902</v>
      </c>
      <c r="G60" s="67">
        <f t="shared" si="6"/>
        <v>316987</v>
      </c>
      <c r="H60" s="67">
        <f t="shared" si="6"/>
        <v>248568</v>
      </c>
      <c r="I60" s="67">
        <f t="shared" si="6"/>
        <v>176073</v>
      </c>
      <c r="J60" s="67">
        <f t="shared" si="6"/>
        <v>741628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741628</v>
      </c>
      <c r="X60" s="67">
        <f t="shared" si="6"/>
        <v>-940479</v>
      </c>
      <c r="Y60" s="67">
        <f t="shared" si="6"/>
        <v>1682107</v>
      </c>
      <c r="Z60" s="68">
        <f>+IF(X60&lt;&gt;0,+(Y60/X60)*100,0)</f>
        <v>-178.85641253021066</v>
      </c>
      <c r="AA60" s="65">
        <f>SUM(AA57:AA59)</f>
        <v>-3761902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7042386</v>
      </c>
      <c r="D8" s="20"/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1245891</v>
      </c>
      <c r="X8" s="22">
        <v>1777263</v>
      </c>
      <c r="Y8" s="22">
        <v>-531372</v>
      </c>
      <c r="Z8" s="23">
        <v>-29.898332435885965</v>
      </c>
      <c r="AA8" s="20">
        <v>7109045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4698422</v>
      </c>
      <c r="D26" s="20"/>
      <c r="E26" s="21">
        <v>7376399</v>
      </c>
      <c r="F26" s="22">
        <v>7376399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1844099</v>
      </c>
      <c r="Y26" s="22">
        <v>-1844099</v>
      </c>
      <c r="Z26" s="23">
        <v>-100</v>
      </c>
      <c r="AA26" s="20">
        <v>7376399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11740808</v>
      </c>
      <c r="D33" s="29">
        <f t="shared" ref="D33:Y33" si="0">SUM(D6:D32)</f>
        <v>0</v>
      </c>
      <c r="E33" s="30">
        <f t="shared" si="0"/>
        <v>14485444</v>
      </c>
      <c r="F33" s="31">
        <f t="shared" si="0"/>
        <v>14485444</v>
      </c>
      <c r="G33" s="31">
        <f t="shared" si="0"/>
        <v>-8</v>
      </c>
      <c r="H33" s="31">
        <f t="shared" si="0"/>
        <v>638339</v>
      </c>
      <c r="I33" s="31">
        <f t="shared" si="0"/>
        <v>607560</v>
      </c>
      <c r="J33" s="31">
        <f t="shared" si="0"/>
        <v>1245891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1245891</v>
      </c>
      <c r="X33" s="31">
        <f t="shared" si="0"/>
        <v>3621362</v>
      </c>
      <c r="Y33" s="31">
        <f t="shared" si="0"/>
        <v>-2375471</v>
      </c>
      <c r="Z33" s="32">
        <f>+IF(X33&lt;&gt;0,+(Y33/X33)*100,0)</f>
        <v>-65.596065789611757</v>
      </c>
      <c r="AA33" s="29">
        <f>SUM(AA6:AA32)</f>
        <v>14485444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3306985</v>
      </c>
      <c r="D35" s="20"/>
      <c r="E35" s="21">
        <v>5026827</v>
      </c>
      <c r="F35" s="22">
        <v>5026827</v>
      </c>
      <c r="G35" s="22"/>
      <c r="H35" s="22">
        <v>368061</v>
      </c>
      <c r="I35" s="22">
        <v>376305</v>
      </c>
      <c r="J35" s="22">
        <v>744366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744366</v>
      </c>
      <c r="X35" s="22">
        <v>1256712</v>
      </c>
      <c r="Y35" s="22">
        <v>-512346</v>
      </c>
      <c r="Z35" s="23">
        <v>-40.768768023222506</v>
      </c>
      <c r="AA35" s="20">
        <v>5026827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895470</v>
      </c>
      <c r="D39" s="20"/>
      <c r="E39" s="21">
        <v>-887677</v>
      </c>
      <c r="F39" s="22">
        <v>-887677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-221919</v>
      </c>
      <c r="Y39" s="22">
        <v>221919</v>
      </c>
      <c r="Z39" s="23">
        <v>-100</v>
      </c>
      <c r="AA39" s="20">
        <v>-887677</v>
      </c>
    </row>
    <row r="40" spans="1:27" x14ac:dyDescent="0.25">
      <c r="A40" s="19" t="s">
        <v>66</v>
      </c>
      <c r="B40" s="15" t="s">
        <v>32</v>
      </c>
      <c r="C40" s="20">
        <v>2807266</v>
      </c>
      <c r="D40" s="20"/>
      <c r="E40" s="21">
        <v>1987748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496938</v>
      </c>
      <c r="Y40" s="22">
        <v>-496938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523188</v>
      </c>
      <c r="D42" s="20"/>
      <c r="E42" s="21">
        <v>561310</v>
      </c>
      <c r="F42" s="22">
        <v>561310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140328</v>
      </c>
      <c r="Y42" s="22">
        <v>-140328</v>
      </c>
      <c r="Z42" s="23">
        <v>-100</v>
      </c>
      <c r="AA42" s="20">
        <v>561310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1260820</v>
      </c>
      <c r="D44" s="20"/>
      <c r="E44" s="21">
        <v>1255440</v>
      </c>
      <c r="F44" s="22">
        <v>1255440</v>
      </c>
      <c r="G44" s="22"/>
      <c r="H44" s="22"/>
      <c r="I44" s="22">
        <v>44522</v>
      </c>
      <c r="J44" s="22">
        <v>44522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44522</v>
      </c>
      <c r="X44" s="22">
        <v>313860</v>
      </c>
      <c r="Y44" s="22">
        <v>-269338</v>
      </c>
      <c r="Z44" s="23">
        <v>-85.814694449754668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255776</v>
      </c>
      <c r="D45" s="20"/>
      <c r="E45" s="21">
        <v>959002</v>
      </c>
      <c r="F45" s="22">
        <v>959002</v>
      </c>
      <c r="G45" s="22"/>
      <c r="H45" s="22">
        <v>6145</v>
      </c>
      <c r="I45" s="22">
        <v>141416</v>
      </c>
      <c r="J45" s="22">
        <v>147561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147561</v>
      </c>
      <c r="X45" s="22">
        <v>239751</v>
      </c>
      <c r="Y45" s="22">
        <v>-92190</v>
      </c>
      <c r="Z45" s="23">
        <v>-38.452394359147618</v>
      </c>
      <c r="AA45" s="20">
        <v>959002</v>
      </c>
    </row>
    <row r="46" spans="1:27" x14ac:dyDescent="0.25">
      <c r="A46" s="19" t="s">
        <v>71</v>
      </c>
      <c r="B46" s="15" t="s">
        <v>32</v>
      </c>
      <c r="C46" s="20">
        <v>369178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9418683</v>
      </c>
      <c r="D48" s="29">
        <f t="shared" ref="D48:Y48" si="1">SUM(D35:D47)</f>
        <v>0</v>
      </c>
      <c r="E48" s="30">
        <f t="shared" si="1"/>
        <v>8902650</v>
      </c>
      <c r="F48" s="31">
        <f t="shared" si="1"/>
        <v>8902650</v>
      </c>
      <c r="G48" s="31">
        <f t="shared" si="1"/>
        <v>0</v>
      </c>
      <c r="H48" s="31">
        <f t="shared" si="1"/>
        <v>374206</v>
      </c>
      <c r="I48" s="31">
        <f t="shared" si="1"/>
        <v>562243</v>
      </c>
      <c r="J48" s="31">
        <f t="shared" si="1"/>
        <v>936449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936449</v>
      </c>
      <c r="X48" s="31">
        <f t="shared" si="1"/>
        <v>2225670</v>
      </c>
      <c r="Y48" s="31">
        <f t="shared" si="1"/>
        <v>-1289221</v>
      </c>
      <c r="Z48" s="32">
        <f>+IF(X48&lt;&gt;0,+(Y48/X48)*100,0)</f>
        <v>-57.925074247305311</v>
      </c>
      <c r="AA48" s="29">
        <f>SUM(AA35:AA47)</f>
        <v>8902650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2322125</v>
      </c>
      <c r="D49" s="39">
        <f t="shared" si="2"/>
        <v>0</v>
      </c>
      <c r="E49" s="40">
        <f t="shared" si="2"/>
        <v>5582794</v>
      </c>
      <c r="F49" s="41">
        <f t="shared" si="2"/>
        <v>5582794</v>
      </c>
      <c r="G49" s="41">
        <f t="shared" si="2"/>
        <v>-8</v>
      </c>
      <c r="H49" s="41">
        <f t="shared" si="2"/>
        <v>264133</v>
      </c>
      <c r="I49" s="41">
        <f t="shared" si="2"/>
        <v>45317</v>
      </c>
      <c r="J49" s="41">
        <f t="shared" si="2"/>
        <v>309442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309442</v>
      </c>
      <c r="X49" s="41">
        <f t="shared" si="2"/>
        <v>1395692</v>
      </c>
      <c r="Y49" s="41">
        <f t="shared" si="2"/>
        <v>-1086250</v>
      </c>
      <c r="Z49" s="42">
        <f>+IF(X49&lt;&gt;0,+(Y49/X49)*100,0)</f>
        <v>-77.828775976361541</v>
      </c>
      <c r="AA49" s="39">
        <f>+AA33-AA48</f>
        <v>5582794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10929000</v>
      </c>
      <c r="F50" s="22">
        <v>10929000</v>
      </c>
      <c r="G50" s="22"/>
      <c r="H50" s="22"/>
      <c r="I50" s="22">
        <v>275923</v>
      </c>
      <c r="J50" s="22">
        <v>275923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275923</v>
      </c>
      <c r="X50" s="22">
        <v>2732250</v>
      </c>
      <c r="Y50" s="22">
        <v>-2456327</v>
      </c>
      <c r="Z50" s="23">
        <v>-89.90125354561259</v>
      </c>
      <c r="AA50" s="20">
        <v>10929000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2322125</v>
      </c>
      <c r="D52" s="48">
        <f t="shared" si="3"/>
        <v>0</v>
      </c>
      <c r="E52" s="49">
        <f t="shared" si="3"/>
        <v>16511794</v>
      </c>
      <c r="F52" s="50">
        <f t="shared" si="3"/>
        <v>16511794</v>
      </c>
      <c r="G52" s="50">
        <f t="shared" si="3"/>
        <v>-8</v>
      </c>
      <c r="H52" s="50">
        <f t="shared" si="3"/>
        <v>264133</v>
      </c>
      <c r="I52" s="50">
        <f t="shared" si="3"/>
        <v>321240</v>
      </c>
      <c r="J52" s="50">
        <f t="shared" si="3"/>
        <v>585365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585365</v>
      </c>
      <c r="X52" s="50">
        <f t="shared" si="3"/>
        <v>4127942</v>
      </c>
      <c r="Y52" s="50">
        <f t="shared" si="3"/>
        <v>-3542577</v>
      </c>
      <c r="Z52" s="51">
        <f>+IF(X52&lt;&gt;0,+(Y52/X52)*100,0)</f>
        <v>-85.819447075564526</v>
      </c>
      <c r="AA52" s="48">
        <f>SUM(AA49:AA51)</f>
        <v>16511794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2322125</v>
      </c>
      <c r="D54" s="54">
        <f>+D52-D53</f>
        <v>0</v>
      </c>
      <c r="E54" s="55">
        <f t="shared" si="4"/>
        <v>16511794</v>
      </c>
      <c r="F54" s="56">
        <f t="shared" si="4"/>
        <v>16511794</v>
      </c>
      <c r="G54" s="56">
        <f t="shared" si="4"/>
        <v>-8</v>
      </c>
      <c r="H54" s="56">
        <f t="shared" si="4"/>
        <v>264133</v>
      </c>
      <c r="I54" s="56">
        <f t="shared" si="4"/>
        <v>321240</v>
      </c>
      <c r="J54" s="56">
        <f t="shared" si="4"/>
        <v>585365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585365</v>
      </c>
      <c r="X54" s="56">
        <f t="shared" si="4"/>
        <v>4127942</v>
      </c>
      <c r="Y54" s="56">
        <f t="shared" si="4"/>
        <v>-3542577</v>
      </c>
      <c r="Z54" s="57">
        <f>+IF(X54&lt;&gt;0,+(Y54/X54)*100,0)</f>
        <v>-85.819447075564526</v>
      </c>
      <c r="AA54" s="54">
        <f>+AA52-AA53</f>
        <v>16511794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2322125</v>
      </c>
      <c r="D57" s="48">
        <f>SUM(D54:D56)</f>
        <v>0</v>
      </c>
      <c r="E57" s="49">
        <f t="shared" si="5"/>
        <v>16511794</v>
      </c>
      <c r="F57" s="50">
        <f t="shared" si="5"/>
        <v>16511794</v>
      </c>
      <c r="G57" s="50">
        <f t="shared" si="5"/>
        <v>-8</v>
      </c>
      <c r="H57" s="50">
        <f t="shared" si="5"/>
        <v>264133</v>
      </c>
      <c r="I57" s="50">
        <f t="shared" si="5"/>
        <v>321240</v>
      </c>
      <c r="J57" s="50">
        <f t="shared" si="5"/>
        <v>585365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585365</v>
      </c>
      <c r="X57" s="50">
        <f t="shared" si="5"/>
        <v>4127942</v>
      </c>
      <c r="Y57" s="50">
        <f t="shared" si="5"/>
        <v>-3542577</v>
      </c>
      <c r="Z57" s="51">
        <f>+IF(X57&lt;&gt;0,+(Y57/X57)*100,0)</f>
        <v>-85.819447075564526</v>
      </c>
      <c r="AA57" s="48">
        <f>SUM(AA54:AA56)</f>
        <v>16511794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2322125</v>
      </c>
      <c r="D60" s="65">
        <f>SUM(D57:D59)</f>
        <v>0</v>
      </c>
      <c r="E60" s="66">
        <f t="shared" si="6"/>
        <v>16511794</v>
      </c>
      <c r="F60" s="67">
        <f t="shared" si="6"/>
        <v>16511794</v>
      </c>
      <c r="G60" s="67">
        <f t="shared" si="6"/>
        <v>-8</v>
      </c>
      <c r="H60" s="67">
        <f t="shared" si="6"/>
        <v>264133</v>
      </c>
      <c r="I60" s="67">
        <f t="shared" si="6"/>
        <v>321240</v>
      </c>
      <c r="J60" s="67">
        <f t="shared" si="6"/>
        <v>585365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585365</v>
      </c>
      <c r="X60" s="67">
        <f t="shared" si="6"/>
        <v>4127942</v>
      </c>
      <c r="Y60" s="67">
        <f t="shared" si="6"/>
        <v>-3542577</v>
      </c>
      <c r="Z60" s="68">
        <f>+IF(X60&lt;&gt;0,+(Y60/X60)*100,0)</f>
        <v>-85.819447075564526</v>
      </c>
      <c r="AA60" s="65">
        <f>SUM(AA57:AA59)</f>
        <v>16511794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3650906</v>
      </c>
      <c r="D8" s="20"/>
      <c r="E8" s="21">
        <v>3826260</v>
      </c>
      <c r="F8" s="22">
        <v>3826260</v>
      </c>
      <c r="G8" s="22">
        <v>323731</v>
      </c>
      <c r="H8" s="22">
        <v>321052</v>
      </c>
      <c r="I8" s="22">
        <v>317260</v>
      </c>
      <c r="J8" s="22">
        <v>962043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962043</v>
      </c>
      <c r="X8" s="22">
        <v>956565</v>
      </c>
      <c r="Y8" s="22">
        <v>5478</v>
      </c>
      <c r="Z8" s="23">
        <v>0.57267409951231751</v>
      </c>
      <c r="AA8" s="20">
        <v>3826260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950411</v>
      </c>
      <c r="D13" s="20"/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239447</v>
      </c>
      <c r="X13" s="22">
        <v>245706</v>
      </c>
      <c r="Y13" s="22">
        <v>-6259</v>
      </c>
      <c r="Z13" s="23">
        <v>-2.547353340984754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10956517</v>
      </c>
      <c r="D33" s="29">
        <f t="shared" ref="D33:Y33" si="0">SUM(D6:D32)</f>
        <v>0</v>
      </c>
      <c r="E33" s="30">
        <f t="shared" si="0"/>
        <v>11378283</v>
      </c>
      <c r="F33" s="31">
        <f t="shared" si="0"/>
        <v>11378283</v>
      </c>
      <c r="G33" s="31">
        <f t="shared" si="0"/>
        <v>403528</v>
      </c>
      <c r="H33" s="31">
        <f t="shared" si="0"/>
        <v>400601</v>
      </c>
      <c r="I33" s="31">
        <f t="shared" si="0"/>
        <v>397361</v>
      </c>
      <c r="J33" s="31">
        <f t="shared" si="0"/>
        <v>1201490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1201490</v>
      </c>
      <c r="X33" s="31">
        <f t="shared" si="0"/>
        <v>2844570</v>
      </c>
      <c r="Y33" s="31">
        <f t="shared" si="0"/>
        <v>-1643080</v>
      </c>
      <c r="Z33" s="32">
        <f>+IF(X33&lt;&gt;0,+(Y33/X33)*100,0)</f>
        <v>-57.761981600030929</v>
      </c>
      <c r="AA33" s="29">
        <f>SUM(AA6:AA32)</f>
        <v>11378283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2296278</v>
      </c>
      <c r="D35" s="20"/>
      <c r="E35" s="21">
        <v>2398723</v>
      </c>
      <c r="F35" s="22">
        <v>2398723</v>
      </c>
      <c r="G35" s="22">
        <v>172467</v>
      </c>
      <c r="H35" s="22">
        <v>191143</v>
      </c>
      <c r="I35" s="22">
        <v>193780</v>
      </c>
      <c r="J35" s="22">
        <v>557390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557390</v>
      </c>
      <c r="X35" s="22">
        <v>599682</v>
      </c>
      <c r="Y35" s="22">
        <v>-42292</v>
      </c>
      <c r="Z35" s="23">
        <v>-7.052404441020407</v>
      </c>
      <c r="AA35" s="20">
        <v>2398723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391421</v>
      </c>
      <c r="D38" s="20"/>
      <c r="E38" s="21">
        <v>387669</v>
      </c>
      <c r="F38" s="22">
        <v>387669</v>
      </c>
      <c r="G38" s="22"/>
      <c r="H38" s="22">
        <v>61883</v>
      </c>
      <c r="I38" s="22">
        <v>10021</v>
      </c>
      <c r="J38" s="22">
        <v>71904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71904</v>
      </c>
      <c r="X38" s="22">
        <v>96915</v>
      </c>
      <c r="Y38" s="22">
        <v>-25011</v>
      </c>
      <c r="Z38" s="23">
        <v>-25.807150595882987</v>
      </c>
      <c r="AA38" s="20">
        <v>387669</v>
      </c>
    </row>
    <row r="39" spans="1:27" x14ac:dyDescent="0.25">
      <c r="A39" s="19" t="s">
        <v>65</v>
      </c>
      <c r="B39" s="15" t="s">
        <v>32</v>
      </c>
      <c r="C39" s="20">
        <v>2845687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355928</v>
      </c>
      <c r="F40" s="22">
        <v>355928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88983</v>
      </c>
      <c r="Y40" s="22">
        <v>-88983</v>
      </c>
      <c r="Z40" s="23">
        <v>-100</v>
      </c>
      <c r="AA40" s="20">
        <v>355928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122266</v>
      </c>
      <c r="D42" s="20"/>
      <c r="E42" s="21">
        <v>283926</v>
      </c>
      <c r="F42" s="22">
        <v>283926</v>
      </c>
      <c r="G42" s="22">
        <v>41683</v>
      </c>
      <c r="H42" s="22">
        <v>6470</v>
      </c>
      <c r="I42" s="22">
        <v>22617</v>
      </c>
      <c r="J42" s="22">
        <v>70770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70770</v>
      </c>
      <c r="X42" s="22">
        <v>70980</v>
      </c>
      <c r="Y42" s="22">
        <v>-210</v>
      </c>
      <c r="Z42" s="23">
        <v>-0.29585798816568049</v>
      </c>
      <c r="AA42" s="20">
        <v>283926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78559</v>
      </c>
      <c r="D45" s="20"/>
      <c r="E45" s="21">
        <v>86911</v>
      </c>
      <c r="F45" s="22">
        <v>86911</v>
      </c>
      <c r="G45" s="22">
        <v>10264</v>
      </c>
      <c r="H45" s="22">
        <v>10307</v>
      </c>
      <c r="I45" s="22">
        <v>10347</v>
      </c>
      <c r="J45" s="22">
        <v>30918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30918</v>
      </c>
      <c r="X45" s="22">
        <v>21729</v>
      </c>
      <c r="Y45" s="22">
        <v>9189</v>
      </c>
      <c r="Z45" s="23">
        <v>42.289106723733262</v>
      </c>
      <c r="AA45" s="20">
        <v>86911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5734211</v>
      </c>
      <c r="D48" s="29">
        <f t="shared" ref="D48:Y48" si="1">SUM(D35:D47)</f>
        <v>0</v>
      </c>
      <c r="E48" s="30">
        <f t="shared" si="1"/>
        <v>3948453</v>
      </c>
      <c r="F48" s="31">
        <f t="shared" si="1"/>
        <v>3948453</v>
      </c>
      <c r="G48" s="31">
        <f t="shared" si="1"/>
        <v>224414</v>
      </c>
      <c r="H48" s="31">
        <f t="shared" si="1"/>
        <v>269803</v>
      </c>
      <c r="I48" s="31">
        <f t="shared" si="1"/>
        <v>236765</v>
      </c>
      <c r="J48" s="31">
        <f t="shared" si="1"/>
        <v>730982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730982</v>
      </c>
      <c r="X48" s="31">
        <f t="shared" si="1"/>
        <v>987114</v>
      </c>
      <c r="Y48" s="31">
        <f t="shared" si="1"/>
        <v>-256132</v>
      </c>
      <c r="Z48" s="32">
        <f>+IF(X48&lt;&gt;0,+(Y48/X48)*100,0)</f>
        <v>-25.947560261530079</v>
      </c>
      <c r="AA48" s="29">
        <f>SUM(AA35:AA47)</f>
        <v>3948453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5222306</v>
      </c>
      <c r="D49" s="39">
        <f t="shared" si="2"/>
        <v>0</v>
      </c>
      <c r="E49" s="40">
        <f t="shared" si="2"/>
        <v>7429830</v>
      </c>
      <c r="F49" s="41">
        <f t="shared" si="2"/>
        <v>7429830</v>
      </c>
      <c r="G49" s="41">
        <f t="shared" si="2"/>
        <v>179114</v>
      </c>
      <c r="H49" s="41">
        <f t="shared" si="2"/>
        <v>130798</v>
      </c>
      <c r="I49" s="41">
        <f t="shared" si="2"/>
        <v>160596</v>
      </c>
      <c r="J49" s="41">
        <f t="shared" si="2"/>
        <v>470508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470508</v>
      </c>
      <c r="X49" s="41">
        <f t="shared" si="2"/>
        <v>1857456</v>
      </c>
      <c r="Y49" s="41">
        <f t="shared" si="2"/>
        <v>-1386948</v>
      </c>
      <c r="Z49" s="42">
        <f>+IF(X49&lt;&gt;0,+(Y49/X49)*100,0)</f>
        <v>-74.669225004522303</v>
      </c>
      <c r="AA49" s="39">
        <f>+AA33-AA48</f>
        <v>7429830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8847000</v>
      </c>
      <c r="F50" s="22">
        <v>8847000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2211750</v>
      </c>
      <c r="Y50" s="22">
        <v>-2211750</v>
      </c>
      <c r="Z50" s="23">
        <v>-100</v>
      </c>
      <c r="AA50" s="20">
        <v>8847000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5222306</v>
      </c>
      <c r="D52" s="48">
        <f t="shared" si="3"/>
        <v>0</v>
      </c>
      <c r="E52" s="49">
        <f t="shared" si="3"/>
        <v>16276830</v>
      </c>
      <c r="F52" s="50">
        <f t="shared" si="3"/>
        <v>16276830</v>
      </c>
      <c r="G52" s="50">
        <f t="shared" si="3"/>
        <v>179114</v>
      </c>
      <c r="H52" s="50">
        <f t="shared" si="3"/>
        <v>130798</v>
      </c>
      <c r="I52" s="50">
        <f t="shared" si="3"/>
        <v>160596</v>
      </c>
      <c r="J52" s="50">
        <f t="shared" si="3"/>
        <v>470508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470508</v>
      </c>
      <c r="X52" s="50">
        <f t="shared" si="3"/>
        <v>4069206</v>
      </c>
      <c r="Y52" s="50">
        <f t="shared" si="3"/>
        <v>-3598698</v>
      </c>
      <c r="Z52" s="51">
        <f>+IF(X52&lt;&gt;0,+(Y52/X52)*100,0)</f>
        <v>-88.437351168753807</v>
      </c>
      <c r="AA52" s="48">
        <f>SUM(AA49:AA51)</f>
        <v>16276830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5222306</v>
      </c>
      <c r="D54" s="54">
        <f>+D52-D53</f>
        <v>0</v>
      </c>
      <c r="E54" s="55">
        <f t="shared" si="4"/>
        <v>16276830</v>
      </c>
      <c r="F54" s="56">
        <f t="shared" si="4"/>
        <v>16276830</v>
      </c>
      <c r="G54" s="56">
        <f t="shared" si="4"/>
        <v>179114</v>
      </c>
      <c r="H54" s="56">
        <f t="shared" si="4"/>
        <v>130798</v>
      </c>
      <c r="I54" s="56">
        <f t="shared" si="4"/>
        <v>160596</v>
      </c>
      <c r="J54" s="56">
        <f t="shared" si="4"/>
        <v>470508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470508</v>
      </c>
      <c r="X54" s="56">
        <f t="shared" si="4"/>
        <v>4069206</v>
      </c>
      <c r="Y54" s="56">
        <f t="shared" si="4"/>
        <v>-3598698</v>
      </c>
      <c r="Z54" s="57">
        <f>+IF(X54&lt;&gt;0,+(Y54/X54)*100,0)</f>
        <v>-88.437351168753807</v>
      </c>
      <c r="AA54" s="54">
        <f>+AA52-AA53</f>
        <v>16276830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5222306</v>
      </c>
      <c r="D57" s="48">
        <f>SUM(D54:D56)</f>
        <v>0</v>
      </c>
      <c r="E57" s="49">
        <f t="shared" si="5"/>
        <v>16276830</v>
      </c>
      <c r="F57" s="50">
        <f t="shared" si="5"/>
        <v>16276830</v>
      </c>
      <c r="G57" s="50">
        <f t="shared" si="5"/>
        <v>179114</v>
      </c>
      <c r="H57" s="50">
        <f t="shared" si="5"/>
        <v>130798</v>
      </c>
      <c r="I57" s="50">
        <f t="shared" si="5"/>
        <v>160596</v>
      </c>
      <c r="J57" s="50">
        <f t="shared" si="5"/>
        <v>470508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470508</v>
      </c>
      <c r="X57" s="50">
        <f t="shared" si="5"/>
        <v>4069206</v>
      </c>
      <c r="Y57" s="50">
        <f t="shared" si="5"/>
        <v>-3598698</v>
      </c>
      <c r="Z57" s="51">
        <f>+IF(X57&lt;&gt;0,+(Y57/X57)*100,0)</f>
        <v>-88.437351168753807</v>
      </c>
      <c r="AA57" s="48">
        <f>SUM(AA54:AA56)</f>
        <v>16276830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5222306</v>
      </c>
      <c r="D60" s="65">
        <f>SUM(D57:D59)</f>
        <v>0</v>
      </c>
      <c r="E60" s="66">
        <f t="shared" si="6"/>
        <v>16276830</v>
      </c>
      <c r="F60" s="67">
        <f t="shared" si="6"/>
        <v>16276830</v>
      </c>
      <c r="G60" s="67">
        <f t="shared" si="6"/>
        <v>179114</v>
      </c>
      <c r="H60" s="67">
        <f t="shared" si="6"/>
        <v>130798</v>
      </c>
      <c r="I60" s="67">
        <f t="shared" si="6"/>
        <v>160596</v>
      </c>
      <c r="J60" s="67">
        <f t="shared" si="6"/>
        <v>470508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470508</v>
      </c>
      <c r="X60" s="67">
        <f t="shared" si="6"/>
        <v>4069206</v>
      </c>
      <c r="Y60" s="67">
        <f t="shared" si="6"/>
        <v>-3598698</v>
      </c>
      <c r="Z60" s="68">
        <f>+IF(X60&lt;&gt;0,+(Y60/X60)*100,0)</f>
        <v>-88.437351168753807</v>
      </c>
      <c r="AA60" s="65">
        <f>SUM(AA57:AA59)</f>
        <v>16276830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2644862</v>
      </c>
      <c r="D8" s="20"/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700156</v>
      </c>
      <c r="X8" s="22">
        <v>773025</v>
      </c>
      <c r="Y8" s="22">
        <v>-72869</v>
      </c>
      <c r="Z8" s="23">
        <v>-9.4264739174024132</v>
      </c>
      <c r="AA8" s="20">
        <v>3092090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1160602</v>
      </c>
      <c r="D13" s="20"/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303538</v>
      </c>
      <c r="X13" s="22">
        <v>227622</v>
      </c>
      <c r="Y13" s="22">
        <v>75916</v>
      </c>
      <c r="Z13" s="23">
        <v>33.351784976847583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2497217</v>
      </c>
      <c r="D26" s="20"/>
      <c r="E26" s="21">
        <v>4101533</v>
      </c>
      <c r="F26" s="22">
        <v>4101533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1025382</v>
      </c>
      <c r="Y26" s="22">
        <v>-1025382</v>
      </c>
      <c r="Z26" s="23">
        <v>-100</v>
      </c>
      <c r="AA26" s="20">
        <v>4101533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6302681</v>
      </c>
      <c r="D33" s="29">
        <f t="shared" ref="D33:Y33" si="0">SUM(D6:D32)</f>
        <v>0</v>
      </c>
      <c r="E33" s="30">
        <f t="shared" si="0"/>
        <v>8104110</v>
      </c>
      <c r="F33" s="31">
        <f t="shared" si="0"/>
        <v>8104110</v>
      </c>
      <c r="G33" s="31">
        <f t="shared" si="0"/>
        <v>328595</v>
      </c>
      <c r="H33" s="31">
        <f t="shared" si="0"/>
        <v>333426</v>
      </c>
      <c r="I33" s="31">
        <f t="shared" si="0"/>
        <v>341673</v>
      </c>
      <c r="J33" s="31">
        <f t="shared" si="0"/>
        <v>1003694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1003694</v>
      </c>
      <c r="X33" s="31">
        <f t="shared" si="0"/>
        <v>2026029</v>
      </c>
      <c r="Y33" s="31">
        <f t="shared" si="0"/>
        <v>-1022335</v>
      </c>
      <c r="Z33" s="32">
        <f>+IF(X33&lt;&gt;0,+(Y33/X33)*100,0)</f>
        <v>-50.460037837563036</v>
      </c>
      <c r="AA33" s="29">
        <f>SUM(AA6:AA32)</f>
        <v>8104110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1860197</v>
      </c>
      <c r="D35" s="20"/>
      <c r="E35" s="21">
        <v>2800302</v>
      </c>
      <c r="F35" s="22">
        <v>2800302</v>
      </c>
      <c r="G35" s="22">
        <v>149487</v>
      </c>
      <c r="H35" s="22">
        <v>156334</v>
      </c>
      <c r="I35" s="22">
        <v>175846</v>
      </c>
      <c r="J35" s="22">
        <v>481667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481667</v>
      </c>
      <c r="X35" s="22">
        <v>700074</v>
      </c>
      <c r="Y35" s="22">
        <v>-218407</v>
      </c>
      <c r="Z35" s="23">
        <v>-31.197701957221664</v>
      </c>
      <c r="AA35" s="20">
        <v>2800302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4658</v>
      </c>
      <c r="D38" s="20"/>
      <c r="E38" s="21">
        <v>316420</v>
      </c>
      <c r="F38" s="22">
        <v>316420</v>
      </c>
      <c r="G38" s="22"/>
      <c r="H38" s="22">
        <v>899</v>
      </c>
      <c r="I38" s="22"/>
      <c r="J38" s="22">
        <v>899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899</v>
      </c>
      <c r="X38" s="22">
        <v>79104</v>
      </c>
      <c r="Y38" s="22">
        <v>-78205</v>
      </c>
      <c r="Z38" s="23">
        <v>-98.86352144012946</v>
      </c>
      <c r="AA38" s="20">
        <v>316420</v>
      </c>
    </row>
    <row r="39" spans="1:27" x14ac:dyDescent="0.25">
      <c r="A39" s="19" t="s">
        <v>65</v>
      </c>
      <c r="B39" s="15" t="s">
        <v>32</v>
      </c>
      <c r="C39" s="20">
        <v>218504</v>
      </c>
      <c r="D39" s="20"/>
      <c r="E39" s="21">
        <v>1015930</v>
      </c>
      <c r="F39" s="22">
        <v>1015930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253983</v>
      </c>
      <c r="Y39" s="22">
        <v>-253983</v>
      </c>
      <c r="Z39" s="23">
        <v>-100</v>
      </c>
      <c r="AA39" s="20">
        <v>1015930</v>
      </c>
    </row>
    <row r="40" spans="1:27" x14ac:dyDescent="0.25">
      <c r="A40" s="19" t="s">
        <v>66</v>
      </c>
      <c r="B40" s="15" t="s">
        <v>32</v>
      </c>
      <c r="C40" s="20">
        <v>241822</v>
      </c>
      <c r="D40" s="20"/>
      <c r="E40" s="21">
        <v>250164</v>
      </c>
      <c r="F40" s="22">
        <v>250164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62541</v>
      </c>
      <c r="Y40" s="22">
        <v>-62541</v>
      </c>
      <c r="Z40" s="23">
        <v>-100</v>
      </c>
      <c r="AA40" s="20">
        <v>250164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63456</v>
      </c>
      <c r="F42" s="22">
        <v>63456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15867</v>
      </c>
      <c r="Y42" s="22">
        <v>-15867</v>
      </c>
      <c r="Z42" s="23">
        <v>-100</v>
      </c>
      <c r="AA42" s="20">
        <v>63456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937294</v>
      </c>
      <c r="D45" s="20"/>
      <c r="E45" s="21">
        <v>914666</v>
      </c>
      <c r="F45" s="22">
        <v>914666</v>
      </c>
      <c r="G45" s="22">
        <v>2823</v>
      </c>
      <c r="H45" s="22">
        <v>2250</v>
      </c>
      <c r="I45" s="22">
        <v>1581</v>
      </c>
      <c r="J45" s="22">
        <v>6654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6654</v>
      </c>
      <c r="X45" s="22">
        <v>228663</v>
      </c>
      <c r="Y45" s="22">
        <v>-222009</v>
      </c>
      <c r="Z45" s="23">
        <v>-97.090040802403536</v>
      </c>
      <c r="AA45" s="20">
        <v>914666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3262475</v>
      </c>
      <c r="D48" s="29">
        <f t="shared" ref="D48:Y48" si="1">SUM(D35:D47)</f>
        <v>0</v>
      </c>
      <c r="E48" s="30">
        <f t="shared" si="1"/>
        <v>5360938</v>
      </c>
      <c r="F48" s="31">
        <f t="shared" si="1"/>
        <v>5360938</v>
      </c>
      <c r="G48" s="31">
        <f t="shared" si="1"/>
        <v>152310</v>
      </c>
      <c r="H48" s="31">
        <f t="shared" si="1"/>
        <v>159483</v>
      </c>
      <c r="I48" s="31">
        <f t="shared" si="1"/>
        <v>177427</v>
      </c>
      <c r="J48" s="31">
        <f t="shared" si="1"/>
        <v>489220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489220</v>
      </c>
      <c r="X48" s="31">
        <f t="shared" si="1"/>
        <v>1340232</v>
      </c>
      <c r="Y48" s="31">
        <f t="shared" si="1"/>
        <v>-851012</v>
      </c>
      <c r="Z48" s="32">
        <f>+IF(X48&lt;&gt;0,+(Y48/X48)*100,0)</f>
        <v>-63.497364635376563</v>
      </c>
      <c r="AA48" s="29">
        <f>SUM(AA35:AA47)</f>
        <v>5360938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3040206</v>
      </c>
      <c r="D49" s="39">
        <f t="shared" si="2"/>
        <v>0</v>
      </c>
      <c r="E49" s="40">
        <f t="shared" si="2"/>
        <v>2743172</v>
      </c>
      <c r="F49" s="41">
        <f t="shared" si="2"/>
        <v>2743172</v>
      </c>
      <c r="G49" s="41">
        <f t="shared" si="2"/>
        <v>176285</v>
      </c>
      <c r="H49" s="41">
        <f t="shared" si="2"/>
        <v>173943</v>
      </c>
      <c r="I49" s="41">
        <f t="shared" si="2"/>
        <v>164246</v>
      </c>
      <c r="J49" s="41">
        <f t="shared" si="2"/>
        <v>514474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514474</v>
      </c>
      <c r="X49" s="41">
        <f t="shared" si="2"/>
        <v>685797</v>
      </c>
      <c r="Y49" s="41">
        <f t="shared" si="2"/>
        <v>-171323</v>
      </c>
      <c r="Z49" s="42">
        <f>+IF(X49&lt;&gt;0,+(Y49/X49)*100,0)</f>
        <v>-24.981590762280966</v>
      </c>
      <c r="AA49" s="39">
        <f>+AA33-AA48</f>
        <v>2743172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3040206</v>
      </c>
      <c r="D52" s="48">
        <f t="shared" si="3"/>
        <v>0</v>
      </c>
      <c r="E52" s="49">
        <f t="shared" si="3"/>
        <v>2743172</v>
      </c>
      <c r="F52" s="50">
        <f t="shared" si="3"/>
        <v>2743172</v>
      </c>
      <c r="G52" s="50">
        <f t="shared" si="3"/>
        <v>176285</v>
      </c>
      <c r="H52" s="50">
        <f t="shared" si="3"/>
        <v>173943</v>
      </c>
      <c r="I52" s="50">
        <f t="shared" si="3"/>
        <v>164246</v>
      </c>
      <c r="J52" s="50">
        <f t="shared" si="3"/>
        <v>514474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514474</v>
      </c>
      <c r="X52" s="50">
        <f t="shared" si="3"/>
        <v>685797</v>
      </c>
      <c r="Y52" s="50">
        <f t="shared" si="3"/>
        <v>-171323</v>
      </c>
      <c r="Z52" s="51">
        <f>+IF(X52&lt;&gt;0,+(Y52/X52)*100,0)</f>
        <v>-24.981590762280966</v>
      </c>
      <c r="AA52" s="48">
        <f>SUM(AA49:AA51)</f>
        <v>2743172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3040206</v>
      </c>
      <c r="D54" s="54">
        <f>+D52-D53</f>
        <v>0</v>
      </c>
      <c r="E54" s="55">
        <f t="shared" si="4"/>
        <v>2743172</v>
      </c>
      <c r="F54" s="56">
        <f t="shared" si="4"/>
        <v>2743172</v>
      </c>
      <c r="G54" s="56">
        <f t="shared" si="4"/>
        <v>176285</v>
      </c>
      <c r="H54" s="56">
        <f t="shared" si="4"/>
        <v>173943</v>
      </c>
      <c r="I54" s="56">
        <f t="shared" si="4"/>
        <v>164246</v>
      </c>
      <c r="J54" s="56">
        <f t="shared" si="4"/>
        <v>514474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514474</v>
      </c>
      <c r="X54" s="56">
        <f t="shared" si="4"/>
        <v>685797</v>
      </c>
      <c r="Y54" s="56">
        <f t="shared" si="4"/>
        <v>-171323</v>
      </c>
      <c r="Z54" s="57">
        <f>+IF(X54&lt;&gt;0,+(Y54/X54)*100,0)</f>
        <v>-24.981590762280966</v>
      </c>
      <c r="AA54" s="54">
        <f>+AA52-AA53</f>
        <v>2743172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3040206</v>
      </c>
      <c r="D57" s="48">
        <f>SUM(D54:D56)</f>
        <v>0</v>
      </c>
      <c r="E57" s="49">
        <f t="shared" si="5"/>
        <v>2743172</v>
      </c>
      <c r="F57" s="50">
        <f t="shared" si="5"/>
        <v>2743172</v>
      </c>
      <c r="G57" s="50">
        <f t="shared" si="5"/>
        <v>176285</v>
      </c>
      <c r="H57" s="50">
        <f t="shared" si="5"/>
        <v>173943</v>
      </c>
      <c r="I57" s="50">
        <f t="shared" si="5"/>
        <v>164246</v>
      </c>
      <c r="J57" s="50">
        <f t="shared" si="5"/>
        <v>514474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514474</v>
      </c>
      <c r="X57" s="50">
        <f t="shared" si="5"/>
        <v>685797</v>
      </c>
      <c r="Y57" s="50">
        <f t="shared" si="5"/>
        <v>-171323</v>
      </c>
      <c r="Z57" s="51">
        <f>+IF(X57&lt;&gt;0,+(Y57/X57)*100,0)</f>
        <v>-24.981590762280966</v>
      </c>
      <c r="AA57" s="48">
        <f>SUM(AA54:AA56)</f>
        <v>2743172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3040206</v>
      </c>
      <c r="D60" s="65">
        <f>SUM(D57:D59)</f>
        <v>0</v>
      </c>
      <c r="E60" s="66">
        <f t="shared" si="6"/>
        <v>2743172</v>
      </c>
      <c r="F60" s="67">
        <f t="shared" si="6"/>
        <v>2743172</v>
      </c>
      <c r="G60" s="67">
        <f t="shared" si="6"/>
        <v>176285</v>
      </c>
      <c r="H60" s="67">
        <f t="shared" si="6"/>
        <v>173943</v>
      </c>
      <c r="I60" s="67">
        <f t="shared" si="6"/>
        <v>164246</v>
      </c>
      <c r="J60" s="67">
        <f t="shared" si="6"/>
        <v>514474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514474</v>
      </c>
      <c r="X60" s="67">
        <f t="shared" si="6"/>
        <v>685797</v>
      </c>
      <c r="Y60" s="67">
        <f t="shared" si="6"/>
        <v>-171323</v>
      </c>
      <c r="Z60" s="68">
        <f>+IF(X60&lt;&gt;0,+(Y60/X60)*100,0)</f>
        <v>-24.981590762280966</v>
      </c>
      <c r="AA60" s="65">
        <f>SUM(AA57:AA59)</f>
        <v>2743172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2515529</v>
      </c>
      <c r="D35" s="20"/>
      <c r="E35" s="21">
        <v>6196972</v>
      </c>
      <c r="F35" s="22">
        <v>6196972</v>
      </c>
      <c r="G35" s="22">
        <v>186114</v>
      </c>
      <c r="H35" s="22">
        <v>216606</v>
      </c>
      <c r="I35" s="22">
        <v>235083</v>
      </c>
      <c r="J35" s="22">
        <v>637803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637803</v>
      </c>
      <c r="X35" s="22">
        <v>1549237</v>
      </c>
      <c r="Y35" s="22">
        <v>-911434</v>
      </c>
      <c r="Z35" s="23">
        <v>-58.831153658220146</v>
      </c>
      <c r="AA35" s="20">
        <v>6196972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27672</v>
      </c>
      <c r="F42" s="22">
        <v>27672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6918</v>
      </c>
      <c r="Y42" s="22">
        <v>-6918</v>
      </c>
      <c r="Z42" s="23">
        <v>-100</v>
      </c>
      <c r="AA42" s="20">
        <v>27672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219892</v>
      </c>
      <c r="D45" s="20"/>
      <c r="E45" s="21">
        <v>520332</v>
      </c>
      <c r="F45" s="22">
        <v>520332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130083</v>
      </c>
      <c r="Y45" s="22">
        <v>-130083</v>
      </c>
      <c r="Z45" s="23">
        <v>-100</v>
      </c>
      <c r="AA45" s="20">
        <v>520332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2735421</v>
      </c>
      <c r="D48" s="29">
        <f t="shared" ref="D48:Y48" si="1">SUM(D35:D47)</f>
        <v>0</v>
      </c>
      <c r="E48" s="30">
        <f t="shared" si="1"/>
        <v>6744976</v>
      </c>
      <c r="F48" s="31">
        <f t="shared" si="1"/>
        <v>6744976</v>
      </c>
      <c r="G48" s="31">
        <f t="shared" si="1"/>
        <v>186114</v>
      </c>
      <c r="H48" s="31">
        <f t="shared" si="1"/>
        <v>216606</v>
      </c>
      <c r="I48" s="31">
        <f t="shared" si="1"/>
        <v>235083</v>
      </c>
      <c r="J48" s="31">
        <f t="shared" si="1"/>
        <v>637803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637803</v>
      </c>
      <c r="X48" s="31">
        <f t="shared" si="1"/>
        <v>1686238</v>
      </c>
      <c r="Y48" s="31">
        <f t="shared" si="1"/>
        <v>-1048435</v>
      </c>
      <c r="Z48" s="32">
        <f>+IF(X48&lt;&gt;0,+(Y48/X48)*100,0)</f>
        <v>-62.17597990319279</v>
      </c>
      <c r="AA48" s="29">
        <f>SUM(AA35:AA47)</f>
        <v>6744976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-2735421</v>
      </c>
      <c r="D49" s="39">
        <f t="shared" si="2"/>
        <v>0</v>
      </c>
      <c r="E49" s="40">
        <f t="shared" si="2"/>
        <v>-6744976</v>
      </c>
      <c r="F49" s="41">
        <f t="shared" si="2"/>
        <v>-6744976</v>
      </c>
      <c r="G49" s="41">
        <f t="shared" si="2"/>
        <v>-186114</v>
      </c>
      <c r="H49" s="41">
        <f t="shared" si="2"/>
        <v>-216606</v>
      </c>
      <c r="I49" s="41">
        <f t="shared" si="2"/>
        <v>-235083</v>
      </c>
      <c r="J49" s="41">
        <f t="shared" si="2"/>
        <v>-637803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-637803</v>
      </c>
      <c r="X49" s="41">
        <f t="shared" si="2"/>
        <v>-1686238</v>
      </c>
      <c r="Y49" s="41">
        <f t="shared" si="2"/>
        <v>1048435</v>
      </c>
      <c r="Z49" s="42">
        <f>+IF(X49&lt;&gt;0,+(Y49/X49)*100,0)</f>
        <v>-62.17597990319279</v>
      </c>
      <c r="AA49" s="39">
        <f>+AA33-AA48</f>
        <v>-6744976</v>
      </c>
    </row>
    <row r="50" spans="1:27" x14ac:dyDescent="0.25">
      <c r="A50" s="43" t="s">
        <v>75</v>
      </c>
      <c r="B50" s="15" t="s">
        <v>32</v>
      </c>
      <c r="C50" s="20">
        <v>16634963</v>
      </c>
      <c r="D50" s="20"/>
      <c r="E50" s="21">
        <v>11000000</v>
      </c>
      <c r="F50" s="22">
        <v>11000000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2749997</v>
      </c>
      <c r="Y50" s="22">
        <v>-2749997</v>
      </c>
      <c r="Z50" s="23">
        <v>-100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13899542</v>
      </c>
      <c r="D52" s="48">
        <f t="shared" si="3"/>
        <v>0</v>
      </c>
      <c r="E52" s="49">
        <f t="shared" si="3"/>
        <v>4255024</v>
      </c>
      <c r="F52" s="50">
        <f t="shared" si="3"/>
        <v>4255024</v>
      </c>
      <c r="G52" s="50">
        <f t="shared" si="3"/>
        <v>-186114</v>
      </c>
      <c r="H52" s="50">
        <f t="shared" si="3"/>
        <v>-216606</v>
      </c>
      <c r="I52" s="50">
        <f t="shared" si="3"/>
        <v>-235083</v>
      </c>
      <c r="J52" s="50">
        <f t="shared" si="3"/>
        <v>-637803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-637803</v>
      </c>
      <c r="X52" s="50">
        <f t="shared" si="3"/>
        <v>1063759</v>
      </c>
      <c r="Y52" s="50">
        <f t="shared" si="3"/>
        <v>-1701562</v>
      </c>
      <c r="Z52" s="51">
        <f>+IF(X52&lt;&gt;0,+(Y52/X52)*100,0)</f>
        <v>-159.95747157015828</v>
      </c>
      <c r="AA52" s="48">
        <f>SUM(AA49:AA51)</f>
        <v>4255024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13899542</v>
      </c>
      <c r="D54" s="54">
        <f>+D52-D53</f>
        <v>0</v>
      </c>
      <c r="E54" s="55">
        <f t="shared" si="4"/>
        <v>4255024</v>
      </c>
      <c r="F54" s="56">
        <f t="shared" si="4"/>
        <v>4255024</v>
      </c>
      <c r="G54" s="56">
        <f t="shared" si="4"/>
        <v>-186114</v>
      </c>
      <c r="H54" s="56">
        <f t="shared" si="4"/>
        <v>-216606</v>
      </c>
      <c r="I54" s="56">
        <f t="shared" si="4"/>
        <v>-235083</v>
      </c>
      <c r="J54" s="56">
        <f t="shared" si="4"/>
        <v>-637803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-637803</v>
      </c>
      <c r="X54" s="56">
        <f t="shared" si="4"/>
        <v>1063759</v>
      </c>
      <c r="Y54" s="56">
        <f t="shared" si="4"/>
        <v>-1701562</v>
      </c>
      <c r="Z54" s="57">
        <f>+IF(X54&lt;&gt;0,+(Y54/X54)*100,0)</f>
        <v>-159.95747157015828</v>
      </c>
      <c r="AA54" s="54">
        <f>+AA52-AA53</f>
        <v>4255024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13899542</v>
      </c>
      <c r="D57" s="48">
        <f>SUM(D54:D56)</f>
        <v>0</v>
      </c>
      <c r="E57" s="49">
        <f t="shared" si="5"/>
        <v>4255024</v>
      </c>
      <c r="F57" s="50">
        <f t="shared" si="5"/>
        <v>4255024</v>
      </c>
      <c r="G57" s="50">
        <f t="shared" si="5"/>
        <v>-186114</v>
      </c>
      <c r="H57" s="50">
        <f t="shared" si="5"/>
        <v>-216606</v>
      </c>
      <c r="I57" s="50">
        <f t="shared" si="5"/>
        <v>-235083</v>
      </c>
      <c r="J57" s="50">
        <f t="shared" si="5"/>
        <v>-637803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-637803</v>
      </c>
      <c r="X57" s="50">
        <f t="shared" si="5"/>
        <v>1063759</v>
      </c>
      <c r="Y57" s="50">
        <f t="shared" si="5"/>
        <v>-1701562</v>
      </c>
      <c r="Z57" s="51">
        <f>+IF(X57&lt;&gt;0,+(Y57/X57)*100,0)</f>
        <v>-159.95747157015828</v>
      </c>
      <c r="AA57" s="48">
        <f>SUM(AA54:AA56)</f>
        <v>4255024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13899542</v>
      </c>
      <c r="D60" s="65">
        <f>SUM(D57:D59)</f>
        <v>0</v>
      </c>
      <c r="E60" s="66">
        <f t="shared" si="6"/>
        <v>4255024</v>
      </c>
      <c r="F60" s="67">
        <f t="shared" si="6"/>
        <v>4255024</v>
      </c>
      <c r="G60" s="67">
        <f t="shared" si="6"/>
        <v>-186114</v>
      </c>
      <c r="H60" s="67">
        <f t="shared" si="6"/>
        <v>-216606</v>
      </c>
      <c r="I60" s="67">
        <f t="shared" si="6"/>
        <v>-235083</v>
      </c>
      <c r="J60" s="67">
        <f t="shared" si="6"/>
        <v>-637803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-637803</v>
      </c>
      <c r="X60" s="67">
        <f t="shared" si="6"/>
        <v>1063759</v>
      </c>
      <c r="Y60" s="67">
        <f t="shared" si="6"/>
        <v>-1701562</v>
      </c>
      <c r="Z60" s="68">
        <f>+IF(X60&lt;&gt;0,+(Y60/X60)*100,0)</f>
        <v>-159.95747157015828</v>
      </c>
      <c r="AA60" s="65">
        <f>SUM(AA57:AA59)</f>
        <v>4255024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13778162</v>
      </c>
      <c r="D8" s="20"/>
      <c r="E8" s="21">
        <v>15588200</v>
      </c>
      <c r="F8" s="22">
        <v>15588200</v>
      </c>
      <c r="G8" s="22">
        <v>1279481</v>
      </c>
      <c r="H8" s="22">
        <v>1281168</v>
      </c>
      <c r="I8" s="22">
        <v>1260116</v>
      </c>
      <c r="J8" s="22">
        <v>3820765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3820765</v>
      </c>
      <c r="X8" s="22">
        <v>3964870</v>
      </c>
      <c r="Y8" s="22">
        <v>-144105</v>
      </c>
      <c r="Z8" s="23">
        <v>-3.6345453949309809</v>
      </c>
      <c r="AA8" s="20">
        <v>15588200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686</v>
      </c>
      <c r="D10" s="20"/>
      <c r="E10" s="21">
        <v>6400</v>
      </c>
      <c r="F10" s="22">
        <v>6400</v>
      </c>
      <c r="G10" s="22"/>
      <c r="H10" s="22">
        <v>738</v>
      </c>
      <c r="I10" s="22"/>
      <c r="J10" s="22">
        <v>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738</v>
      </c>
      <c r="X10" s="22">
        <v>4501</v>
      </c>
      <c r="Y10" s="22">
        <v>-3763</v>
      </c>
      <c r="Z10" s="23">
        <v>-83.60364363474784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6636243</v>
      </c>
      <c r="D13" s="20"/>
      <c r="E13" s="21">
        <v>5515300</v>
      </c>
      <c r="F13" s="22">
        <v>5515300</v>
      </c>
      <c r="G13" s="22">
        <v>577904</v>
      </c>
      <c r="H13" s="22">
        <v>586236</v>
      </c>
      <c r="I13" s="22">
        <v>593626</v>
      </c>
      <c r="J13" s="22">
        <v>1757766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1757766</v>
      </c>
      <c r="X13" s="22">
        <v>1301871</v>
      </c>
      <c r="Y13" s="22">
        <v>455895</v>
      </c>
      <c r="Z13" s="23">
        <v>35.018446528112236</v>
      </c>
      <c r="AA13" s="20">
        <v>5515300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509943</v>
      </c>
      <c r="D29" s="20"/>
      <c r="E29" s="21">
        <v>539600</v>
      </c>
      <c r="F29" s="22">
        <v>539600</v>
      </c>
      <c r="G29" s="22">
        <v>45185</v>
      </c>
      <c r="H29" s="22">
        <v>45287</v>
      </c>
      <c r="I29" s="22">
        <v>45287</v>
      </c>
      <c r="J29" s="22">
        <v>135759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135759</v>
      </c>
      <c r="X29" s="22">
        <v>134901</v>
      </c>
      <c r="Y29" s="22">
        <v>858</v>
      </c>
      <c r="Z29" s="23">
        <v>0.63602197166811214</v>
      </c>
      <c r="AA29" s="20">
        <v>539600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20925034</v>
      </c>
      <c r="D33" s="29">
        <f t="shared" ref="D33:Y33" si="0">SUM(D6:D32)</f>
        <v>0</v>
      </c>
      <c r="E33" s="30">
        <f t="shared" si="0"/>
        <v>21649500</v>
      </c>
      <c r="F33" s="31">
        <f t="shared" si="0"/>
        <v>21649500</v>
      </c>
      <c r="G33" s="31">
        <f t="shared" si="0"/>
        <v>1902570</v>
      </c>
      <c r="H33" s="31">
        <f t="shared" si="0"/>
        <v>1913429</v>
      </c>
      <c r="I33" s="31">
        <f t="shared" si="0"/>
        <v>1899029</v>
      </c>
      <c r="J33" s="31">
        <f t="shared" si="0"/>
        <v>5715028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5715028</v>
      </c>
      <c r="X33" s="31">
        <f t="shared" si="0"/>
        <v>5406143</v>
      </c>
      <c r="Y33" s="31">
        <f t="shared" si="0"/>
        <v>308885</v>
      </c>
      <c r="Z33" s="32">
        <f>+IF(X33&lt;&gt;0,+(Y33/X33)*100,0)</f>
        <v>5.713592851687423</v>
      </c>
      <c r="AA33" s="29">
        <f>SUM(AA6:AA32)</f>
        <v>21649500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4884293</v>
      </c>
      <c r="D35" s="20"/>
      <c r="E35" s="21">
        <v>4715500</v>
      </c>
      <c r="F35" s="22">
        <v>4715500</v>
      </c>
      <c r="G35" s="22"/>
      <c r="H35" s="22">
        <v>466648</v>
      </c>
      <c r="I35" s="22">
        <v>361990</v>
      </c>
      <c r="J35" s="22">
        <v>828638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828638</v>
      </c>
      <c r="X35" s="22">
        <v>1120214</v>
      </c>
      <c r="Y35" s="22">
        <v>-291576</v>
      </c>
      <c r="Z35" s="23">
        <v>-26.028598107147381</v>
      </c>
      <c r="AA35" s="20">
        <v>4715500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4485</v>
      </c>
      <c r="D38" s="20"/>
      <c r="E38" s="21">
        <v>337100</v>
      </c>
      <c r="F38" s="22">
        <v>337100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9825</v>
      </c>
      <c r="Y38" s="22">
        <v>-9825</v>
      </c>
      <c r="Z38" s="23">
        <v>-100</v>
      </c>
      <c r="AA38" s="20">
        <v>337100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3294200</v>
      </c>
      <c r="F39" s="22">
        <v>3294200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823548</v>
      </c>
      <c r="Y39" s="22">
        <v>-823548</v>
      </c>
      <c r="Z39" s="23">
        <v>-100</v>
      </c>
      <c r="AA39" s="20">
        <v>3294200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3938700</v>
      </c>
      <c r="F40" s="22">
        <v>3938700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984675</v>
      </c>
      <c r="Y40" s="22">
        <v>-984675</v>
      </c>
      <c r="Z40" s="23">
        <v>-100</v>
      </c>
      <c r="AA40" s="20">
        <v>3938700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465428</v>
      </c>
      <c r="D42" s="20"/>
      <c r="E42" s="21">
        <v>971300</v>
      </c>
      <c r="F42" s="22">
        <v>971300</v>
      </c>
      <c r="G42" s="22">
        <v>252</v>
      </c>
      <c r="H42" s="22">
        <v>2101</v>
      </c>
      <c r="I42" s="22">
        <v>252</v>
      </c>
      <c r="J42" s="22">
        <v>2605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2605</v>
      </c>
      <c r="X42" s="22">
        <v>264607</v>
      </c>
      <c r="Y42" s="22">
        <v>-262002</v>
      </c>
      <c r="Z42" s="23">
        <v>-99.015521131338176</v>
      </c>
      <c r="AA42" s="20">
        <v>971300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79984</v>
      </c>
      <c r="D44" s="20"/>
      <c r="E44" s="21">
        <v>411800</v>
      </c>
      <c r="F44" s="22">
        <v>411800</v>
      </c>
      <c r="G44" s="22"/>
      <c r="H44" s="22">
        <v>2185</v>
      </c>
      <c r="I44" s="22"/>
      <c r="J44" s="22">
        <v>2185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2185</v>
      </c>
      <c r="X44" s="22">
        <v>102951</v>
      </c>
      <c r="Y44" s="22">
        <v>-100766</v>
      </c>
      <c r="Z44" s="23">
        <v>-97.877631106060164</v>
      </c>
      <c r="AA44" s="20">
        <v>411800</v>
      </c>
    </row>
    <row r="45" spans="1:27" x14ac:dyDescent="0.25">
      <c r="A45" s="19" t="s">
        <v>70</v>
      </c>
      <c r="B45" s="15" t="s">
        <v>32</v>
      </c>
      <c r="C45" s="20">
        <v>800191</v>
      </c>
      <c r="D45" s="20"/>
      <c r="E45" s="21">
        <v>990700</v>
      </c>
      <c r="F45" s="22">
        <v>990700</v>
      </c>
      <c r="G45" s="22">
        <v>19653</v>
      </c>
      <c r="H45" s="22">
        <v>42375</v>
      </c>
      <c r="I45" s="22">
        <v>35228</v>
      </c>
      <c r="J45" s="22">
        <v>97256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97256</v>
      </c>
      <c r="X45" s="22">
        <v>206087</v>
      </c>
      <c r="Y45" s="22">
        <v>-108831</v>
      </c>
      <c r="Z45" s="23">
        <v>-52.808279998253163</v>
      </c>
      <c r="AA45" s="20">
        <v>990700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6234381</v>
      </c>
      <c r="D48" s="29">
        <f t="shared" ref="D48:Y48" si="1">SUM(D35:D47)</f>
        <v>0</v>
      </c>
      <c r="E48" s="30">
        <f t="shared" si="1"/>
        <v>14659300</v>
      </c>
      <c r="F48" s="31">
        <f t="shared" si="1"/>
        <v>14659300</v>
      </c>
      <c r="G48" s="31">
        <f t="shared" si="1"/>
        <v>19905</v>
      </c>
      <c r="H48" s="31">
        <f t="shared" si="1"/>
        <v>513309</v>
      </c>
      <c r="I48" s="31">
        <f t="shared" si="1"/>
        <v>397470</v>
      </c>
      <c r="J48" s="31">
        <f t="shared" si="1"/>
        <v>930684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930684</v>
      </c>
      <c r="X48" s="31">
        <f t="shared" si="1"/>
        <v>3511907</v>
      </c>
      <c r="Y48" s="31">
        <f t="shared" si="1"/>
        <v>-2581223</v>
      </c>
      <c r="Z48" s="32">
        <f>+IF(X48&lt;&gt;0,+(Y48/X48)*100,0)</f>
        <v>-73.499184346282519</v>
      </c>
      <c r="AA48" s="29">
        <f>SUM(AA35:AA47)</f>
        <v>14659300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14690653</v>
      </c>
      <c r="D49" s="39">
        <f t="shared" si="2"/>
        <v>0</v>
      </c>
      <c r="E49" s="40">
        <f t="shared" si="2"/>
        <v>6990200</v>
      </c>
      <c r="F49" s="41">
        <f t="shared" si="2"/>
        <v>6990200</v>
      </c>
      <c r="G49" s="41">
        <f t="shared" si="2"/>
        <v>1882665</v>
      </c>
      <c r="H49" s="41">
        <f t="shared" si="2"/>
        <v>1400120</v>
      </c>
      <c r="I49" s="41">
        <f t="shared" si="2"/>
        <v>1501559</v>
      </c>
      <c r="J49" s="41">
        <f t="shared" si="2"/>
        <v>4784344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4784344</v>
      </c>
      <c r="X49" s="41">
        <f t="shared" si="2"/>
        <v>1894236</v>
      </c>
      <c r="Y49" s="41">
        <f t="shared" si="2"/>
        <v>2890108</v>
      </c>
      <c r="Z49" s="42">
        <f>+IF(X49&lt;&gt;0,+(Y49/X49)*100,0)</f>
        <v>152.57380812105779</v>
      </c>
      <c r="AA49" s="39">
        <f>+AA33-AA48</f>
        <v>6990200</v>
      </c>
    </row>
    <row r="50" spans="1:27" x14ac:dyDescent="0.25">
      <c r="A50" s="43" t="s">
        <v>75</v>
      </c>
      <c r="B50" s="15" t="s">
        <v>32</v>
      </c>
      <c r="C50" s="20">
        <v>2500000</v>
      </c>
      <c r="D50" s="20"/>
      <c r="E50" s="21">
        <v>15000000</v>
      </c>
      <c r="F50" s="22">
        <v>15000000</v>
      </c>
      <c r="G50" s="22">
        <v>3500000</v>
      </c>
      <c r="H50" s="22"/>
      <c r="I50" s="22"/>
      <c r="J50" s="22">
        <v>3500000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3500000</v>
      </c>
      <c r="X50" s="22">
        <v>12150000</v>
      </c>
      <c r="Y50" s="22">
        <v>-8650000</v>
      </c>
      <c r="Z50" s="23">
        <v>-71.193415637860085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17190653</v>
      </c>
      <c r="D52" s="48">
        <f t="shared" si="3"/>
        <v>0</v>
      </c>
      <c r="E52" s="49">
        <f t="shared" si="3"/>
        <v>21990200</v>
      </c>
      <c r="F52" s="50">
        <f t="shared" si="3"/>
        <v>21990200</v>
      </c>
      <c r="G52" s="50">
        <f t="shared" si="3"/>
        <v>5382665</v>
      </c>
      <c r="H52" s="50">
        <f t="shared" si="3"/>
        <v>1400120</v>
      </c>
      <c r="I52" s="50">
        <f t="shared" si="3"/>
        <v>1501559</v>
      </c>
      <c r="J52" s="50">
        <f t="shared" si="3"/>
        <v>8284344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8284344</v>
      </c>
      <c r="X52" s="50">
        <f t="shared" si="3"/>
        <v>14044236</v>
      </c>
      <c r="Y52" s="50">
        <f t="shared" si="3"/>
        <v>-5759892</v>
      </c>
      <c r="Z52" s="51">
        <f>+IF(X52&lt;&gt;0,+(Y52/X52)*100,0)</f>
        <v>-41.012497938656118</v>
      </c>
      <c r="AA52" s="48">
        <f>SUM(AA49:AA51)</f>
        <v>21990200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17190653</v>
      </c>
      <c r="D54" s="54">
        <f>+D52-D53</f>
        <v>0</v>
      </c>
      <c r="E54" s="55">
        <f t="shared" si="4"/>
        <v>21990200</v>
      </c>
      <c r="F54" s="56">
        <f t="shared" si="4"/>
        <v>21990200</v>
      </c>
      <c r="G54" s="56">
        <f t="shared" si="4"/>
        <v>5382665</v>
      </c>
      <c r="H54" s="56">
        <f t="shared" si="4"/>
        <v>1400120</v>
      </c>
      <c r="I54" s="56">
        <f t="shared" si="4"/>
        <v>1501559</v>
      </c>
      <c r="J54" s="56">
        <f t="shared" si="4"/>
        <v>8284344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8284344</v>
      </c>
      <c r="X54" s="56">
        <f t="shared" si="4"/>
        <v>14044236</v>
      </c>
      <c r="Y54" s="56">
        <f t="shared" si="4"/>
        <v>-5759892</v>
      </c>
      <c r="Z54" s="57">
        <f>+IF(X54&lt;&gt;0,+(Y54/X54)*100,0)</f>
        <v>-41.012497938656118</v>
      </c>
      <c r="AA54" s="54">
        <f>+AA52-AA53</f>
        <v>21990200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17190653</v>
      </c>
      <c r="D57" s="48">
        <f>SUM(D54:D56)</f>
        <v>0</v>
      </c>
      <c r="E57" s="49">
        <f t="shared" si="5"/>
        <v>21990200</v>
      </c>
      <c r="F57" s="50">
        <f t="shared" si="5"/>
        <v>21990200</v>
      </c>
      <c r="G57" s="50">
        <f t="shared" si="5"/>
        <v>5382665</v>
      </c>
      <c r="H57" s="50">
        <f t="shared" si="5"/>
        <v>1400120</v>
      </c>
      <c r="I57" s="50">
        <f t="shared" si="5"/>
        <v>1501559</v>
      </c>
      <c r="J57" s="50">
        <f t="shared" si="5"/>
        <v>8284344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8284344</v>
      </c>
      <c r="X57" s="50">
        <f t="shared" si="5"/>
        <v>14044236</v>
      </c>
      <c r="Y57" s="50">
        <f t="shared" si="5"/>
        <v>-5759892</v>
      </c>
      <c r="Z57" s="51">
        <f>+IF(X57&lt;&gt;0,+(Y57/X57)*100,0)</f>
        <v>-41.012497938656118</v>
      </c>
      <c r="AA57" s="48">
        <f>SUM(AA54:AA56)</f>
        <v>21990200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17190653</v>
      </c>
      <c r="D60" s="65">
        <f>SUM(D57:D59)</f>
        <v>0</v>
      </c>
      <c r="E60" s="66">
        <f t="shared" si="6"/>
        <v>21990200</v>
      </c>
      <c r="F60" s="67">
        <f t="shared" si="6"/>
        <v>21990200</v>
      </c>
      <c r="G60" s="67">
        <f t="shared" si="6"/>
        <v>5382665</v>
      </c>
      <c r="H60" s="67">
        <f t="shared" si="6"/>
        <v>1400120</v>
      </c>
      <c r="I60" s="67">
        <f t="shared" si="6"/>
        <v>1501559</v>
      </c>
      <c r="J60" s="67">
        <f t="shared" si="6"/>
        <v>8284344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8284344</v>
      </c>
      <c r="X60" s="67">
        <f t="shared" si="6"/>
        <v>14044236</v>
      </c>
      <c r="Y60" s="67">
        <f t="shared" si="6"/>
        <v>-5759892</v>
      </c>
      <c r="Z60" s="68">
        <f>+IF(X60&lt;&gt;0,+(Y60/X60)*100,0)</f>
        <v>-41.012497938656118</v>
      </c>
      <c r="AA60" s="65">
        <f>SUM(AA57:AA59)</f>
        <v>21990200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19245168</v>
      </c>
      <c r="D8" s="20"/>
      <c r="E8" s="21">
        <v>12012717</v>
      </c>
      <c r="F8" s="22">
        <v>12012717</v>
      </c>
      <c r="G8" s="22"/>
      <c r="H8" s="22">
        <v>1490068</v>
      </c>
      <c r="I8" s="22">
        <v>238</v>
      </c>
      <c r="J8" s="22">
        <v>1490306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1490306</v>
      </c>
      <c r="X8" s="22">
        <v>3003180</v>
      </c>
      <c r="Y8" s="22">
        <v>-1512874</v>
      </c>
      <c r="Z8" s="23">
        <v>-50.375735054175905</v>
      </c>
      <c r="AA8" s="20">
        <v>12012717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509402</v>
      </c>
      <c r="F13" s="22">
        <v>509402</v>
      </c>
      <c r="G13" s="22"/>
      <c r="H13" s="22"/>
      <c r="I13" s="22">
        <v>643447</v>
      </c>
      <c r="J13" s="22">
        <v>643447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643447</v>
      </c>
      <c r="X13" s="22">
        <v>127350</v>
      </c>
      <c r="Y13" s="22">
        <v>516097</v>
      </c>
      <c r="Z13" s="23">
        <v>405.2587357675697</v>
      </c>
      <c r="AA13" s="20">
        <v>509402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63197000</v>
      </c>
      <c r="D26" s="20"/>
      <c r="E26" s="21">
        <v>66014000</v>
      </c>
      <c r="F26" s="22">
        <v>66014000</v>
      </c>
      <c r="G26" s="22">
        <v>27506000</v>
      </c>
      <c r="H26" s="22"/>
      <c r="I26" s="22"/>
      <c r="J26" s="22">
        <v>27506000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27506000</v>
      </c>
      <c r="X26" s="22">
        <v>16503501</v>
      </c>
      <c r="Y26" s="22">
        <v>11002499</v>
      </c>
      <c r="Z26" s="23">
        <v>66.667666454529865</v>
      </c>
      <c r="AA26" s="20">
        <v>66014000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82442168</v>
      </c>
      <c r="D33" s="29">
        <f t="shared" ref="D33:Y33" si="0">SUM(D6:D32)</f>
        <v>0</v>
      </c>
      <c r="E33" s="30">
        <f t="shared" si="0"/>
        <v>78536119</v>
      </c>
      <c r="F33" s="31">
        <f t="shared" si="0"/>
        <v>78536119</v>
      </c>
      <c r="G33" s="31">
        <f t="shared" si="0"/>
        <v>27506000</v>
      </c>
      <c r="H33" s="31">
        <f t="shared" si="0"/>
        <v>1490068</v>
      </c>
      <c r="I33" s="31">
        <f t="shared" si="0"/>
        <v>643685</v>
      </c>
      <c r="J33" s="31">
        <f t="shared" si="0"/>
        <v>29639753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29639753</v>
      </c>
      <c r="X33" s="31">
        <f t="shared" si="0"/>
        <v>19634031</v>
      </c>
      <c r="Y33" s="31">
        <f t="shared" si="0"/>
        <v>10005722</v>
      </c>
      <c r="Z33" s="32">
        <f>+IF(X33&lt;&gt;0,+(Y33/X33)*100,0)</f>
        <v>50.961119497060992</v>
      </c>
      <c r="AA33" s="29">
        <f>SUM(AA6:AA32)</f>
        <v>78536119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5974995</v>
      </c>
      <c r="D35" s="20"/>
      <c r="E35" s="21">
        <v>7434026</v>
      </c>
      <c r="F35" s="22">
        <v>7434026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1858506</v>
      </c>
      <c r="Y35" s="22">
        <v>-1858506</v>
      </c>
      <c r="Z35" s="23">
        <v>-100</v>
      </c>
      <c r="AA35" s="20">
        <v>7434026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436</v>
      </c>
      <c r="D38" s="20"/>
      <c r="E38" s="21">
        <v>1300000</v>
      </c>
      <c r="F38" s="22">
        <v>1300000</v>
      </c>
      <c r="G38" s="22"/>
      <c r="H38" s="22">
        <v>480</v>
      </c>
      <c r="I38" s="22"/>
      <c r="J38" s="22">
        <v>480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480</v>
      </c>
      <c r="X38" s="22">
        <v>325002</v>
      </c>
      <c r="Y38" s="22">
        <v>-324522</v>
      </c>
      <c r="Z38" s="23">
        <v>-99.852308601177839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12316923</v>
      </c>
      <c r="D40" s="20"/>
      <c r="E40" s="21">
        <v>848101</v>
      </c>
      <c r="F40" s="22">
        <v>848101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212025</v>
      </c>
      <c r="Y40" s="22">
        <v>-212025</v>
      </c>
      <c r="Z40" s="23">
        <v>-100</v>
      </c>
      <c r="AA40" s="20">
        <v>848101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257583</v>
      </c>
      <c r="D42" s="20"/>
      <c r="E42" s="21">
        <v>104300</v>
      </c>
      <c r="F42" s="22">
        <v>104300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26076</v>
      </c>
      <c r="Y42" s="22">
        <v>-26076</v>
      </c>
      <c r="Z42" s="23">
        <v>-100</v>
      </c>
      <c r="AA42" s="20">
        <v>104300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2233678</v>
      </c>
      <c r="D45" s="20"/>
      <c r="E45" s="21">
        <v>4703350</v>
      </c>
      <c r="F45" s="22">
        <v>4703350</v>
      </c>
      <c r="G45" s="22">
        <v>2750</v>
      </c>
      <c r="H45" s="22">
        <v>1441</v>
      </c>
      <c r="I45" s="22">
        <v>17391</v>
      </c>
      <c r="J45" s="22">
        <v>21582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21582</v>
      </c>
      <c r="X45" s="22">
        <v>1175838</v>
      </c>
      <c r="Y45" s="22">
        <v>-1154256</v>
      </c>
      <c r="Z45" s="23">
        <v>-98.164543074811334</v>
      </c>
      <c r="AA45" s="20">
        <v>4703350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20783615</v>
      </c>
      <c r="D48" s="29">
        <f t="shared" ref="D48:Y48" si="1">SUM(D35:D47)</f>
        <v>0</v>
      </c>
      <c r="E48" s="30">
        <f t="shared" si="1"/>
        <v>14389777</v>
      </c>
      <c r="F48" s="31">
        <f t="shared" si="1"/>
        <v>14389777</v>
      </c>
      <c r="G48" s="31">
        <f t="shared" si="1"/>
        <v>2750</v>
      </c>
      <c r="H48" s="31">
        <f t="shared" si="1"/>
        <v>1921</v>
      </c>
      <c r="I48" s="31">
        <f t="shared" si="1"/>
        <v>17391</v>
      </c>
      <c r="J48" s="31">
        <f t="shared" si="1"/>
        <v>22062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22062</v>
      </c>
      <c r="X48" s="31">
        <f t="shared" si="1"/>
        <v>3597447</v>
      </c>
      <c r="Y48" s="31">
        <f t="shared" si="1"/>
        <v>-3575385</v>
      </c>
      <c r="Z48" s="32">
        <f>+IF(X48&lt;&gt;0,+(Y48/X48)*100,0)</f>
        <v>-99.386731757271193</v>
      </c>
      <c r="AA48" s="29">
        <f>SUM(AA35:AA47)</f>
        <v>14389777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61658553</v>
      </c>
      <c r="D49" s="39">
        <f t="shared" si="2"/>
        <v>0</v>
      </c>
      <c r="E49" s="40">
        <f t="shared" si="2"/>
        <v>64146342</v>
      </c>
      <c r="F49" s="41">
        <f t="shared" si="2"/>
        <v>64146342</v>
      </c>
      <c r="G49" s="41">
        <f t="shared" si="2"/>
        <v>27503250</v>
      </c>
      <c r="H49" s="41">
        <f t="shared" si="2"/>
        <v>1488147</v>
      </c>
      <c r="I49" s="41">
        <f t="shared" si="2"/>
        <v>626294</v>
      </c>
      <c r="J49" s="41">
        <f t="shared" si="2"/>
        <v>29617691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29617691</v>
      </c>
      <c r="X49" s="41">
        <f t="shared" si="2"/>
        <v>16036584</v>
      </c>
      <c r="Y49" s="41">
        <f t="shared" si="2"/>
        <v>13581107</v>
      </c>
      <c r="Z49" s="42">
        <f>+IF(X49&lt;&gt;0,+(Y49/X49)*100,0)</f>
        <v>84.688279000066345</v>
      </c>
      <c r="AA49" s="39">
        <f>+AA33-AA48</f>
        <v>64146342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61658553</v>
      </c>
      <c r="D52" s="48">
        <f t="shared" si="3"/>
        <v>0</v>
      </c>
      <c r="E52" s="49">
        <f t="shared" si="3"/>
        <v>64146342</v>
      </c>
      <c r="F52" s="50">
        <f t="shared" si="3"/>
        <v>64146342</v>
      </c>
      <c r="G52" s="50">
        <f t="shared" si="3"/>
        <v>27503250</v>
      </c>
      <c r="H52" s="50">
        <f t="shared" si="3"/>
        <v>1488147</v>
      </c>
      <c r="I52" s="50">
        <f t="shared" si="3"/>
        <v>626294</v>
      </c>
      <c r="J52" s="50">
        <f t="shared" si="3"/>
        <v>29617691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29617691</v>
      </c>
      <c r="X52" s="50">
        <f t="shared" si="3"/>
        <v>16036584</v>
      </c>
      <c r="Y52" s="50">
        <f t="shared" si="3"/>
        <v>13581107</v>
      </c>
      <c r="Z52" s="51">
        <f>+IF(X52&lt;&gt;0,+(Y52/X52)*100,0)</f>
        <v>84.688279000066345</v>
      </c>
      <c r="AA52" s="48">
        <f>SUM(AA49:AA51)</f>
        <v>64146342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61658553</v>
      </c>
      <c r="D54" s="54">
        <f>+D52-D53</f>
        <v>0</v>
      </c>
      <c r="E54" s="55">
        <f t="shared" si="4"/>
        <v>64146342</v>
      </c>
      <c r="F54" s="56">
        <f t="shared" si="4"/>
        <v>64146342</v>
      </c>
      <c r="G54" s="56">
        <f t="shared" si="4"/>
        <v>27503250</v>
      </c>
      <c r="H54" s="56">
        <f t="shared" si="4"/>
        <v>1488147</v>
      </c>
      <c r="I54" s="56">
        <f t="shared" si="4"/>
        <v>626294</v>
      </c>
      <c r="J54" s="56">
        <f t="shared" si="4"/>
        <v>29617691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29617691</v>
      </c>
      <c r="X54" s="56">
        <f t="shared" si="4"/>
        <v>16036584</v>
      </c>
      <c r="Y54" s="56">
        <f t="shared" si="4"/>
        <v>13581107</v>
      </c>
      <c r="Z54" s="57">
        <f>+IF(X54&lt;&gt;0,+(Y54/X54)*100,0)</f>
        <v>84.688279000066345</v>
      </c>
      <c r="AA54" s="54">
        <f>+AA52-AA53</f>
        <v>64146342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61658553</v>
      </c>
      <c r="D57" s="48">
        <f>SUM(D54:D56)</f>
        <v>0</v>
      </c>
      <c r="E57" s="49">
        <f t="shared" si="5"/>
        <v>64146342</v>
      </c>
      <c r="F57" s="50">
        <f t="shared" si="5"/>
        <v>64146342</v>
      </c>
      <c r="G57" s="50">
        <f t="shared" si="5"/>
        <v>27503250</v>
      </c>
      <c r="H57" s="50">
        <f t="shared" si="5"/>
        <v>1488147</v>
      </c>
      <c r="I57" s="50">
        <f t="shared" si="5"/>
        <v>626294</v>
      </c>
      <c r="J57" s="50">
        <f t="shared" si="5"/>
        <v>29617691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29617691</v>
      </c>
      <c r="X57" s="50">
        <f t="shared" si="5"/>
        <v>16036584</v>
      </c>
      <c r="Y57" s="50">
        <f t="shared" si="5"/>
        <v>13581107</v>
      </c>
      <c r="Z57" s="51">
        <f>+IF(X57&lt;&gt;0,+(Y57/X57)*100,0)</f>
        <v>84.688279000066345</v>
      </c>
      <c r="AA57" s="48">
        <f>SUM(AA54:AA56)</f>
        <v>64146342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61658553</v>
      </c>
      <c r="D60" s="65">
        <f>SUM(D57:D59)</f>
        <v>0</v>
      </c>
      <c r="E60" s="66">
        <f t="shared" si="6"/>
        <v>64146342</v>
      </c>
      <c r="F60" s="67">
        <f t="shared" si="6"/>
        <v>64146342</v>
      </c>
      <c r="G60" s="67">
        <f t="shared" si="6"/>
        <v>27503250</v>
      </c>
      <c r="H60" s="67">
        <f t="shared" si="6"/>
        <v>1488147</v>
      </c>
      <c r="I60" s="67">
        <f t="shared" si="6"/>
        <v>626294</v>
      </c>
      <c r="J60" s="67">
        <f t="shared" si="6"/>
        <v>29617691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29617691</v>
      </c>
      <c r="X60" s="67">
        <f t="shared" si="6"/>
        <v>16036584</v>
      </c>
      <c r="Y60" s="67">
        <f t="shared" si="6"/>
        <v>13581107</v>
      </c>
      <c r="Z60" s="68">
        <f>+IF(X60&lt;&gt;0,+(Y60/X60)*100,0)</f>
        <v>84.688279000066345</v>
      </c>
      <c r="AA60" s="65">
        <f>SUM(AA57:AA59)</f>
        <v>64146342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4351701</v>
      </c>
      <c r="F8" s="22">
        <v>4351701</v>
      </c>
      <c r="G8" s="22">
        <v>333502</v>
      </c>
      <c r="H8" s="22"/>
      <c r="I8" s="22">
        <v>453469</v>
      </c>
      <c r="J8" s="22">
        <v>786971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786971</v>
      </c>
      <c r="X8" s="22">
        <v>1087923</v>
      </c>
      <c r="Y8" s="22">
        <v>-300952</v>
      </c>
      <c r="Z8" s="23">
        <v>-27.662987178320524</v>
      </c>
      <c r="AA8" s="20">
        <v>4351701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4351701</v>
      </c>
      <c r="F33" s="31">
        <f t="shared" si="0"/>
        <v>4351701</v>
      </c>
      <c r="G33" s="31">
        <f t="shared" si="0"/>
        <v>333502</v>
      </c>
      <c r="H33" s="31">
        <f t="shared" si="0"/>
        <v>0</v>
      </c>
      <c r="I33" s="31">
        <f t="shared" si="0"/>
        <v>453469</v>
      </c>
      <c r="J33" s="31">
        <f t="shared" si="0"/>
        <v>786971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786971</v>
      </c>
      <c r="X33" s="31">
        <f t="shared" si="0"/>
        <v>1087923</v>
      </c>
      <c r="Y33" s="31">
        <f t="shared" si="0"/>
        <v>-300952</v>
      </c>
      <c r="Z33" s="32">
        <f>+IF(X33&lt;&gt;0,+(Y33/X33)*100,0)</f>
        <v>-27.662987178320524</v>
      </c>
      <c r="AA33" s="29">
        <f>SUM(AA6:AA32)</f>
        <v>4351701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3099900</v>
      </c>
      <c r="F35" s="22">
        <v>3099900</v>
      </c>
      <c r="G35" s="22">
        <v>204570</v>
      </c>
      <c r="H35" s="22"/>
      <c r="I35" s="22">
        <v>164152</v>
      </c>
      <c r="J35" s="22">
        <v>368722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368722</v>
      </c>
      <c r="X35" s="22">
        <v>774972</v>
      </c>
      <c r="Y35" s="22">
        <v>-406250</v>
      </c>
      <c r="Z35" s="23">
        <v>-52.421248767697413</v>
      </c>
      <c r="AA35" s="20">
        <v>3099900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658048</v>
      </c>
      <c r="F38" s="22">
        <v>658048</v>
      </c>
      <c r="G38" s="22">
        <v>30477</v>
      </c>
      <c r="H38" s="22"/>
      <c r="I38" s="22">
        <v>57027</v>
      </c>
      <c r="J38" s="22">
        <v>87504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87504</v>
      </c>
      <c r="X38" s="22">
        <v>164511</v>
      </c>
      <c r="Y38" s="22">
        <v>-77007</v>
      </c>
      <c r="Z38" s="23">
        <v>-46.80963582982293</v>
      </c>
      <c r="AA38" s="20">
        <v>658048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1696000</v>
      </c>
      <c r="F39" s="22">
        <v>1696000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423999</v>
      </c>
      <c r="Y39" s="22">
        <v>-423999</v>
      </c>
      <c r="Z39" s="23">
        <v>-100</v>
      </c>
      <c r="AA39" s="20">
        <v>1696000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400350</v>
      </c>
      <c r="Y40" s="22">
        <v>-400350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723557</v>
      </c>
      <c r="F42" s="22">
        <v>723557</v>
      </c>
      <c r="G42" s="22">
        <v>2964</v>
      </c>
      <c r="H42" s="22"/>
      <c r="I42" s="22">
        <v>1456</v>
      </c>
      <c r="J42" s="22">
        <v>4420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4420</v>
      </c>
      <c r="X42" s="22">
        <v>180888</v>
      </c>
      <c r="Y42" s="22">
        <v>-176468</v>
      </c>
      <c r="Z42" s="23">
        <v>-97.556499049135383</v>
      </c>
      <c r="AA42" s="20">
        <v>723557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363814</v>
      </c>
      <c r="F45" s="22">
        <v>363814</v>
      </c>
      <c r="G45" s="22">
        <v>13574</v>
      </c>
      <c r="H45" s="22"/>
      <c r="I45" s="22">
        <v>1309</v>
      </c>
      <c r="J45" s="22">
        <v>14883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14883</v>
      </c>
      <c r="X45" s="22">
        <v>90954</v>
      </c>
      <c r="Y45" s="22">
        <v>-76071</v>
      </c>
      <c r="Z45" s="23">
        <v>-83.636783428986078</v>
      </c>
      <c r="AA45" s="20">
        <v>363814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8142719</v>
      </c>
      <c r="F48" s="31">
        <f t="shared" si="1"/>
        <v>8142719</v>
      </c>
      <c r="G48" s="31">
        <f t="shared" si="1"/>
        <v>251585</v>
      </c>
      <c r="H48" s="31">
        <f t="shared" si="1"/>
        <v>0</v>
      </c>
      <c r="I48" s="31">
        <f t="shared" si="1"/>
        <v>223944</v>
      </c>
      <c r="J48" s="31">
        <f t="shared" si="1"/>
        <v>475529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475529</v>
      </c>
      <c r="X48" s="31">
        <f t="shared" si="1"/>
        <v>2035674</v>
      </c>
      <c r="Y48" s="31">
        <f t="shared" si="1"/>
        <v>-1560145</v>
      </c>
      <c r="Z48" s="32">
        <f>+IF(X48&lt;&gt;0,+(Y48/X48)*100,0)</f>
        <v>-76.640218423971618</v>
      </c>
      <c r="AA48" s="29">
        <f>SUM(AA35:AA47)</f>
        <v>8142719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-3791018</v>
      </c>
      <c r="F49" s="41">
        <f t="shared" si="2"/>
        <v>-3791018</v>
      </c>
      <c r="G49" s="41">
        <f t="shared" si="2"/>
        <v>81917</v>
      </c>
      <c r="H49" s="41">
        <f t="shared" si="2"/>
        <v>0</v>
      </c>
      <c r="I49" s="41">
        <f t="shared" si="2"/>
        <v>229525</v>
      </c>
      <c r="J49" s="41">
        <f t="shared" si="2"/>
        <v>311442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311442</v>
      </c>
      <c r="X49" s="41">
        <f t="shared" si="2"/>
        <v>-947751</v>
      </c>
      <c r="Y49" s="41">
        <f t="shared" si="2"/>
        <v>1259193</v>
      </c>
      <c r="Z49" s="42">
        <f>+IF(X49&lt;&gt;0,+(Y49/X49)*100,0)</f>
        <v>-132.86116290038206</v>
      </c>
      <c r="AA49" s="39">
        <f>+AA33-AA48</f>
        <v>-3791018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-3791018</v>
      </c>
      <c r="F52" s="50">
        <f t="shared" si="3"/>
        <v>-3791018</v>
      </c>
      <c r="G52" s="50">
        <f t="shared" si="3"/>
        <v>81917</v>
      </c>
      <c r="H52" s="50">
        <f t="shared" si="3"/>
        <v>0</v>
      </c>
      <c r="I52" s="50">
        <f t="shared" si="3"/>
        <v>229525</v>
      </c>
      <c r="J52" s="50">
        <f t="shared" si="3"/>
        <v>311442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311442</v>
      </c>
      <c r="X52" s="50">
        <f t="shared" si="3"/>
        <v>-947751</v>
      </c>
      <c r="Y52" s="50">
        <f t="shared" si="3"/>
        <v>1259193</v>
      </c>
      <c r="Z52" s="51">
        <f>+IF(X52&lt;&gt;0,+(Y52/X52)*100,0)</f>
        <v>-132.86116290038206</v>
      </c>
      <c r="AA52" s="48">
        <f>SUM(AA49:AA51)</f>
        <v>-3791018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-3791018</v>
      </c>
      <c r="F54" s="56">
        <f t="shared" si="4"/>
        <v>-3791018</v>
      </c>
      <c r="G54" s="56">
        <f t="shared" si="4"/>
        <v>81917</v>
      </c>
      <c r="H54" s="56">
        <f t="shared" si="4"/>
        <v>0</v>
      </c>
      <c r="I54" s="56">
        <f t="shared" si="4"/>
        <v>229525</v>
      </c>
      <c r="J54" s="56">
        <f t="shared" si="4"/>
        <v>311442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311442</v>
      </c>
      <c r="X54" s="56">
        <f t="shared" si="4"/>
        <v>-947751</v>
      </c>
      <c r="Y54" s="56">
        <f t="shared" si="4"/>
        <v>1259193</v>
      </c>
      <c r="Z54" s="57">
        <f>+IF(X54&lt;&gt;0,+(Y54/X54)*100,0)</f>
        <v>-132.86116290038206</v>
      </c>
      <c r="AA54" s="54">
        <f>+AA52-AA53</f>
        <v>-3791018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-3791018</v>
      </c>
      <c r="F57" s="50">
        <f t="shared" si="5"/>
        <v>-3791018</v>
      </c>
      <c r="G57" s="50">
        <f t="shared" si="5"/>
        <v>81917</v>
      </c>
      <c r="H57" s="50">
        <f t="shared" si="5"/>
        <v>0</v>
      </c>
      <c r="I57" s="50">
        <f t="shared" si="5"/>
        <v>229525</v>
      </c>
      <c r="J57" s="50">
        <f t="shared" si="5"/>
        <v>311442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311442</v>
      </c>
      <c r="X57" s="50">
        <f t="shared" si="5"/>
        <v>-947751</v>
      </c>
      <c r="Y57" s="50">
        <f t="shared" si="5"/>
        <v>1259193</v>
      </c>
      <c r="Z57" s="51">
        <f>+IF(X57&lt;&gt;0,+(Y57/X57)*100,0)</f>
        <v>-132.86116290038206</v>
      </c>
      <c r="AA57" s="48">
        <f>SUM(AA54:AA56)</f>
        <v>-3791018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-3791018</v>
      </c>
      <c r="F60" s="67">
        <f t="shared" si="6"/>
        <v>-3791018</v>
      </c>
      <c r="G60" s="67">
        <f t="shared" si="6"/>
        <v>81917</v>
      </c>
      <c r="H60" s="67">
        <f t="shared" si="6"/>
        <v>0</v>
      </c>
      <c r="I60" s="67">
        <f t="shared" si="6"/>
        <v>229525</v>
      </c>
      <c r="J60" s="67">
        <f t="shared" si="6"/>
        <v>311442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311442</v>
      </c>
      <c r="X60" s="67">
        <f t="shared" si="6"/>
        <v>-947751</v>
      </c>
      <c r="Y60" s="67">
        <f t="shared" si="6"/>
        <v>1259193</v>
      </c>
      <c r="Z60" s="68">
        <f>+IF(X60&lt;&gt;0,+(Y60/X60)*100,0)</f>
        <v>-132.86116290038206</v>
      </c>
      <c r="AA60" s="65">
        <f>SUM(AA57:AA59)</f>
        <v>-3791018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3041110</v>
      </c>
      <c r="D8" s="20"/>
      <c r="E8" s="21">
        <v>5083042</v>
      </c>
      <c r="F8" s="22">
        <v>5083042</v>
      </c>
      <c r="G8" s="22"/>
      <c r="H8" s="22">
        <v>643955</v>
      </c>
      <c r="I8" s="22">
        <v>900</v>
      </c>
      <c r="J8" s="22">
        <v>644855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644855</v>
      </c>
      <c r="X8" s="22">
        <v>1270761</v>
      </c>
      <c r="Y8" s="22">
        <v>-625906</v>
      </c>
      <c r="Z8" s="23">
        <v>-49.254423137002156</v>
      </c>
      <c r="AA8" s="20">
        <v>5083042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1414</v>
      </c>
      <c r="D13" s="20"/>
      <c r="E13" s="21">
        <v>500000</v>
      </c>
      <c r="F13" s="22">
        <v>500000</v>
      </c>
      <c r="G13" s="22"/>
      <c r="H13" s="22">
        <v>163656</v>
      </c>
      <c r="I13" s="22"/>
      <c r="J13" s="22">
        <v>163656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163656</v>
      </c>
      <c r="X13" s="22">
        <v>125001</v>
      </c>
      <c r="Y13" s="22">
        <v>38655</v>
      </c>
      <c r="Z13" s="23">
        <v>30.923752609979122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3042524</v>
      </c>
      <c r="D33" s="29">
        <f t="shared" ref="D33:Y33" si="0">SUM(D6:D32)</f>
        <v>0</v>
      </c>
      <c r="E33" s="30">
        <f t="shared" si="0"/>
        <v>5583042</v>
      </c>
      <c r="F33" s="31">
        <f t="shared" si="0"/>
        <v>5583042</v>
      </c>
      <c r="G33" s="31">
        <f t="shared" si="0"/>
        <v>0</v>
      </c>
      <c r="H33" s="31">
        <f t="shared" si="0"/>
        <v>807611</v>
      </c>
      <c r="I33" s="31">
        <f t="shared" si="0"/>
        <v>900</v>
      </c>
      <c r="J33" s="31">
        <f t="shared" si="0"/>
        <v>808511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808511</v>
      </c>
      <c r="X33" s="31">
        <f t="shared" si="0"/>
        <v>1395762</v>
      </c>
      <c r="Y33" s="31">
        <f t="shared" si="0"/>
        <v>-587251</v>
      </c>
      <c r="Z33" s="32">
        <f>+IF(X33&lt;&gt;0,+(Y33/X33)*100,0)</f>
        <v>-42.073863595655993</v>
      </c>
      <c r="AA33" s="29">
        <f>SUM(AA6:AA32)</f>
        <v>5583042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618004</v>
      </c>
      <c r="D35" s="20"/>
      <c r="E35" s="21">
        <v>628891</v>
      </c>
      <c r="F35" s="22">
        <v>628891</v>
      </c>
      <c r="G35" s="22"/>
      <c r="H35" s="22">
        <v>115547</v>
      </c>
      <c r="I35" s="22">
        <v>64982</v>
      </c>
      <c r="J35" s="22">
        <v>180529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180529</v>
      </c>
      <c r="X35" s="22">
        <v>157224</v>
      </c>
      <c r="Y35" s="22">
        <v>23305</v>
      </c>
      <c r="Z35" s="23">
        <v>14.822800590240675</v>
      </c>
      <c r="AA35" s="20">
        <v>628891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32531</v>
      </c>
      <c r="D38" s="20"/>
      <c r="E38" s="21">
        <v>17872</v>
      </c>
      <c r="F38" s="22">
        <v>17872</v>
      </c>
      <c r="G38" s="22"/>
      <c r="H38" s="22">
        <v>14775</v>
      </c>
      <c r="I38" s="22"/>
      <c r="J38" s="22">
        <v>14775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14775</v>
      </c>
      <c r="X38" s="22">
        <v>4467</v>
      </c>
      <c r="Y38" s="22">
        <v>10308</v>
      </c>
      <c r="Z38" s="23">
        <v>230.75889858965749</v>
      </c>
      <c r="AA38" s="20">
        <v>17872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96330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2500000</v>
      </c>
      <c r="F44" s="22">
        <v>2500000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624999</v>
      </c>
      <c r="Y44" s="22">
        <v>-624999</v>
      </c>
      <c r="Z44" s="23">
        <v>-100</v>
      </c>
      <c r="AA44" s="20">
        <v>2500000</v>
      </c>
    </row>
    <row r="45" spans="1:27" x14ac:dyDescent="0.25">
      <c r="A45" s="19" t="s">
        <v>70</v>
      </c>
      <c r="B45" s="15" t="s">
        <v>32</v>
      </c>
      <c r="C45" s="20">
        <v>795</v>
      </c>
      <c r="D45" s="20"/>
      <c r="E45" s="21">
        <v>241</v>
      </c>
      <c r="F45" s="22">
        <v>241</v>
      </c>
      <c r="G45" s="22"/>
      <c r="H45" s="22">
        <v>420</v>
      </c>
      <c r="I45" s="22">
        <v>165</v>
      </c>
      <c r="J45" s="22">
        <v>585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585</v>
      </c>
      <c r="X45" s="22">
        <v>60</v>
      </c>
      <c r="Y45" s="22">
        <v>525</v>
      </c>
      <c r="Z45" s="23">
        <v>875</v>
      </c>
      <c r="AA45" s="20">
        <v>241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747660</v>
      </c>
      <c r="D48" s="29">
        <f t="shared" ref="D48:Y48" si="1">SUM(D35:D47)</f>
        <v>0</v>
      </c>
      <c r="E48" s="30">
        <f t="shared" si="1"/>
        <v>3897004</v>
      </c>
      <c r="F48" s="31">
        <f t="shared" si="1"/>
        <v>3897004</v>
      </c>
      <c r="G48" s="31">
        <f t="shared" si="1"/>
        <v>0</v>
      </c>
      <c r="H48" s="31">
        <f t="shared" si="1"/>
        <v>130742</v>
      </c>
      <c r="I48" s="31">
        <f t="shared" si="1"/>
        <v>65147</v>
      </c>
      <c r="J48" s="31">
        <f t="shared" si="1"/>
        <v>195889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195889</v>
      </c>
      <c r="X48" s="31">
        <f t="shared" si="1"/>
        <v>974250</v>
      </c>
      <c r="Y48" s="31">
        <f t="shared" si="1"/>
        <v>-778361</v>
      </c>
      <c r="Z48" s="32">
        <f>+IF(X48&lt;&gt;0,+(Y48/X48)*100,0)</f>
        <v>-79.893353861945087</v>
      </c>
      <c r="AA48" s="29">
        <f>SUM(AA35:AA47)</f>
        <v>3897004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2294864</v>
      </c>
      <c r="D49" s="39">
        <f t="shared" si="2"/>
        <v>0</v>
      </c>
      <c r="E49" s="40">
        <f t="shared" si="2"/>
        <v>1686038</v>
      </c>
      <c r="F49" s="41">
        <f t="shared" si="2"/>
        <v>1686038</v>
      </c>
      <c r="G49" s="41">
        <f t="shared" si="2"/>
        <v>0</v>
      </c>
      <c r="H49" s="41">
        <f t="shared" si="2"/>
        <v>676869</v>
      </c>
      <c r="I49" s="41">
        <f t="shared" si="2"/>
        <v>-64247</v>
      </c>
      <c r="J49" s="41">
        <f t="shared" si="2"/>
        <v>612622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612622</v>
      </c>
      <c r="X49" s="41">
        <f t="shared" si="2"/>
        <v>421512</v>
      </c>
      <c r="Y49" s="41">
        <f t="shared" si="2"/>
        <v>191110</v>
      </c>
      <c r="Z49" s="42">
        <f>+IF(X49&lt;&gt;0,+(Y49/X49)*100,0)</f>
        <v>45.339159976465673</v>
      </c>
      <c r="AA49" s="39">
        <f>+AA33-AA48</f>
        <v>1686038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2294864</v>
      </c>
      <c r="D52" s="48">
        <f t="shared" si="3"/>
        <v>0</v>
      </c>
      <c r="E52" s="49">
        <f t="shared" si="3"/>
        <v>1686038</v>
      </c>
      <c r="F52" s="50">
        <f t="shared" si="3"/>
        <v>1686038</v>
      </c>
      <c r="G52" s="50">
        <f t="shared" si="3"/>
        <v>0</v>
      </c>
      <c r="H52" s="50">
        <f t="shared" si="3"/>
        <v>676869</v>
      </c>
      <c r="I52" s="50">
        <f t="shared" si="3"/>
        <v>-64247</v>
      </c>
      <c r="J52" s="50">
        <f t="shared" si="3"/>
        <v>612622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612622</v>
      </c>
      <c r="X52" s="50">
        <f t="shared" si="3"/>
        <v>421512</v>
      </c>
      <c r="Y52" s="50">
        <f t="shared" si="3"/>
        <v>191110</v>
      </c>
      <c r="Z52" s="51">
        <f>+IF(X52&lt;&gt;0,+(Y52/X52)*100,0)</f>
        <v>45.339159976465673</v>
      </c>
      <c r="AA52" s="48">
        <f>SUM(AA49:AA51)</f>
        <v>1686038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2294864</v>
      </c>
      <c r="D54" s="54">
        <f>+D52-D53</f>
        <v>0</v>
      </c>
      <c r="E54" s="55">
        <f t="shared" si="4"/>
        <v>1686038</v>
      </c>
      <c r="F54" s="56">
        <f t="shared" si="4"/>
        <v>1686038</v>
      </c>
      <c r="G54" s="56">
        <f t="shared" si="4"/>
        <v>0</v>
      </c>
      <c r="H54" s="56">
        <f t="shared" si="4"/>
        <v>676869</v>
      </c>
      <c r="I54" s="56">
        <f t="shared" si="4"/>
        <v>-64247</v>
      </c>
      <c r="J54" s="56">
        <f t="shared" si="4"/>
        <v>612622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612622</v>
      </c>
      <c r="X54" s="56">
        <f t="shared" si="4"/>
        <v>421512</v>
      </c>
      <c r="Y54" s="56">
        <f t="shared" si="4"/>
        <v>191110</v>
      </c>
      <c r="Z54" s="57">
        <f>+IF(X54&lt;&gt;0,+(Y54/X54)*100,0)</f>
        <v>45.339159976465673</v>
      </c>
      <c r="AA54" s="54">
        <f>+AA52-AA53</f>
        <v>1686038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2294864</v>
      </c>
      <c r="D57" s="48">
        <f>SUM(D54:D56)</f>
        <v>0</v>
      </c>
      <c r="E57" s="49">
        <f t="shared" si="5"/>
        <v>1686038</v>
      </c>
      <c r="F57" s="50">
        <f t="shared" si="5"/>
        <v>1686038</v>
      </c>
      <c r="G57" s="50">
        <f t="shared" si="5"/>
        <v>0</v>
      </c>
      <c r="H57" s="50">
        <f t="shared" si="5"/>
        <v>676869</v>
      </c>
      <c r="I57" s="50">
        <f t="shared" si="5"/>
        <v>-64247</v>
      </c>
      <c r="J57" s="50">
        <f t="shared" si="5"/>
        <v>612622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612622</v>
      </c>
      <c r="X57" s="50">
        <f t="shared" si="5"/>
        <v>421512</v>
      </c>
      <c r="Y57" s="50">
        <f t="shared" si="5"/>
        <v>191110</v>
      </c>
      <c r="Z57" s="51">
        <f>+IF(X57&lt;&gt;0,+(Y57/X57)*100,0)</f>
        <v>45.339159976465673</v>
      </c>
      <c r="AA57" s="48">
        <f>SUM(AA54:AA56)</f>
        <v>1686038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2294864</v>
      </c>
      <c r="D60" s="65">
        <f>SUM(D57:D59)</f>
        <v>0</v>
      </c>
      <c r="E60" s="66">
        <f t="shared" si="6"/>
        <v>1686038</v>
      </c>
      <c r="F60" s="67">
        <f t="shared" si="6"/>
        <v>1686038</v>
      </c>
      <c r="G60" s="67">
        <f t="shared" si="6"/>
        <v>0</v>
      </c>
      <c r="H60" s="67">
        <f t="shared" si="6"/>
        <v>676869</v>
      </c>
      <c r="I60" s="67">
        <f t="shared" si="6"/>
        <v>-64247</v>
      </c>
      <c r="J60" s="67">
        <f t="shared" si="6"/>
        <v>612622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612622</v>
      </c>
      <c r="X60" s="67">
        <f t="shared" si="6"/>
        <v>421512</v>
      </c>
      <c r="Y60" s="67">
        <f t="shared" si="6"/>
        <v>191110</v>
      </c>
      <c r="Z60" s="68">
        <f>+IF(X60&lt;&gt;0,+(Y60/X60)*100,0)</f>
        <v>45.339159976465673</v>
      </c>
      <c r="AA60" s="65">
        <f>SUM(AA57:AA59)</f>
        <v>1686038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3765115</v>
      </c>
      <c r="D8" s="20"/>
      <c r="E8" s="21">
        <v>4208143</v>
      </c>
      <c r="F8" s="22">
        <v>4208143</v>
      </c>
      <c r="G8" s="22">
        <v>408942</v>
      </c>
      <c r="H8" s="22">
        <v>386933</v>
      </c>
      <c r="I8" s="22">
        <v>390858</v>
      </c>
      <c r="J8" s="22">
        <v>1186733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1186733</v>
      </c>
      <c r="X8" s="22">
        <v>1052041</v>
      </c>
      <c r="Y8" s="22">
        <v>134692</v>
      </c>
      <c r="Z8" s="23">
        <v>12.802923079994031</v>
      </c>
      <c r="AA8" s="20">
        <v>4208143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1431753</v>
      </c>
      <c r="F13" s="22">
        <v>1431753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357936</v>
      </c>
      <c r="Y13" s="22">
        <v>-357936</v>
      </c>
      <c r="Z13" s="23">
        <v>-100</v>
      </c>
      <c r="AA13" s="20">
        <v>1431753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3765115</v>
      </c>
      <c r="D33" s="29">
        <f t="shared" ref="D33:Y33" si="0">SUM(D6:D32)</f>
        <v>0</v>
      </c>
      <c r="E33" s="30">
        <f t="shared" si="0"/>
        <v>5639896</v>
      </c>
      <c r="F33" s="31">
        <f t="shared" si="0"/>
        <v>5639896</v>
      </c>
      <c r="G33" s="31">
        <f t="shared" si="0"/>
        <v>408942</v>
      </c>
      <c r="H33" s="31">
        <f t="shared" si="0"/>
        <v>386933</v>
      </c>
      <c r="I33" s="31">
        <f t="shared" si="0"/>
        <v>390858</v>
      </c>
      <c r="J33" s="31">
        <f t="shared" si="0"/>
        <v>1186733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1186733</v>
      </c>
      <c r="X33" s="31">
        <f t="shared" si="0"/>
        <v>1409977</v>
      </c>
      <c r="Y33" s="31">
        <f t="shared" si="0"/>
        <v>-223244</v>
      </c>
      <c r="Z33" s="32">
        <f>+IF(X33&lt;&gt;0,+(Y33/X33)*100,0)</f>
        <v>-15.833166072921756</v>
      </c>
      <c r="AA33" s="29">
        <f>SUM(AA6:AA32)</f>
        <v>5639896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612417</v>
      </c>
      <c r="D35" s="20"/>
      <c r="E35" s="21">
        <v>883250</v>
      </c>
      <c r="F35" s="22">
        <v>883250</v>
      </c>
      <c r="G35" s="22">
        <v>62978</v>
      </c>
      <c r="H35" s="22">
        <v>48382</v>
      </c>
      <c r="I35" s="22">
        <v>47624</v>
      </c>
      <c r="J35" s="22">
        <v>158984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158984</v>
      </c>
      <c r="X35" s="22">
        <v>220805</v>
      </c>
      <c r="Y35" s="22">
        <v>-61821</v>
      </c>
      <c r="Z35" s="23">
        <v>-27.998007291501555</v>
      </c>
      <c r="AA35" s="20">
        <v>883250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832864</v>
      </c>
      <c r="F38" s="22">
        <v>832864</v>
      </c>
      <c r="G38" s="22">
        <v>696</v>
      </c>
      <c r="H38" s="22">
        <v>47745</v>
      </c>
      <c r="I38" s="22">
        <v>4609</v>
      </c>
      <c r="J38" s="22">
        <v>53050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53050</v>
      </c>
      <c r="X38" s="22">
        <v>208219</v>
      </c>
      <c r="Y38" s="22">
        <v>-155169</v>
      </c>
      <c r="Z38" s="23">
        <v>-74.522017683304597</v>
      </c>
      <c r="AA38" s="20">
        <v>832864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168410</v>
      </c>
      <c r="D42" s="20"/>
      <c r="E42" s="21">
        <v>124245</v>
      </c>
      <c r="F42" s="22">
        <v>124245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31059</v>
      </c>
      <c r="Y42" s="22">
        <v>-31059</v>
      </c>
      <c r="Z42" s="23">
        <v>-100</v>
      </c>
      <c r="AA42" s="20">
        <v>124245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162787</v>
      </c>
      <c r="D45" s="20"/>
      <c r="E45" s="21">
        <v>518233</v>
      </c>
      <c r="F45" s="22">
        <v>518233</v>
      </c>
      <c r="G45" s="22">
        <v>147</v>
      </c>
      <c r="H45" s="22">
        <v>8384</v>
      </c>
      <c r="I45" s="22">
        <v>3137</v>
      </c>
      <c r="J45" s="22">
        <v>11668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11668</v>
      </c>
      <c r="X45" s="22">
        <v>129550</v>
      </c>
      <c r="Y45" s="22">
        <v>-117882</v>
      </c>
      <c r="Z45" s="23">
        <v>-90.993438826707845</v>
      </c>
      <c r="AA45" s="20">
        <v>518233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943614</v>
      </c>
      <c r="D48" s="29">
        <f t="shared" ref="D48:Y48" si="1">SUM(D35:D47)</f>
        <v>0</v>
      </c>
      <c r="E48" s="30">
        <f t="shared" si="1"/>
        <v>2358592</v>
      </c>
      <c r="F48" s="31">
        <f t="shared" si="1"/>
        <v>2358592</v>
      </c>
      <c r="G48" s="31">
        <f t="shared" si="1"/>
        <v>63821</v>
      </c>
      <c r="H48" s="31">
        <f t="shared" si="1"/>
        <v>104511</v>
      </c>
      <c r="I48" s="31">
        <f t="shared" si="1"/>
        <v>55370</v>
      </c>
      <c r="J48" s="31">
        <f t="shared" si="1"/>
        <v>223702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223702</v>
      </c>
      <c r="X48" s="31">
        <f t="shared" si="1"/>
        <v>589633</v>
      </c>
      <c r="Y48" s="31">
        <f t="shared" si="1"/>
        <v>-365931</v>
      </c>
      <c r="Z48" s="32">
        <f>+IF(X48&lt;&gt;0,+(Y48/X48)*100,0)</f>
        <v>-62.06080731573708</v>
      </c>
      <c r="AA48" s="29">
        <f>SUM(AA35:AA47)</f>
        <v>2358592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2821501</v>
      </c>
      <c r="D49" s="39">
        <f t="shared" si="2"/>
        <v>0</v>
      </c>
      <c r="E49" s="40">
        <f t="shared" si="2"/>
        <v>3281304</v>
      </c>
      <c r="F49" s="41">
        <f t="shared" si="2"/>
        <v>3281304</v>
      </c>
      <c r="G49" s="41">
        <f t="shared" si="2"/>
        <v>345121</v>
      </c>
      <c r="H49" s="41">
        <f t="shared" si="2"/>
        <v>282422</v>
      </c>
      <c r="I49" s="41">
        <f t="shared" si="2"/>
        <v>335488</v>
      </c>
      <c r="J49" s="41">
        <f t="shared" si="2"/>
        <v>963031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963031</v>
      </c>
      <c r="X49" s="41">
        <f t="shared" si="2"/>
        <v>820344</v>
      </c>
      <c r="Y49" s="41">
        <f t="shared" si="2"/>
        <v>142687</v>
      </c>
      <c r="Z49" s="42">
        <f>+IF(X49&lt;&gt;0,+(Y49/X49)*100,0)</f>
        <v>17.393556849321747</v>
      </c>
      <c r="AA49" s="39">
        <f>+AA33-AA48</f>
        <v>3281304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2821501</v>
      </c>
      <c r="D52" s="48">
        <f t="shared" si="3"/>
        <v>0</v>
      </c>
      <c r="E52" s="49">
        <f t="shared" si="3"/>
        <v>3281304</v>
      </c>
      <c r="F52" s="50">
        <f t="shared" si="3"/>
        <v>3281304</v>
      </c>
      <c r="G52" s="50">
        <f t="shared" si="3"/>
        <v>345121</v>
      </c>
      <c r="H52" s="50">
        <f t="shared" si="3"/>
        <v>282422</v>
      </c>
      <c r="I52" s="50">
        <f t="shared" si="3"/>
        <v>335488</v>
      </c>
      <c r="J52" s="50">
        <f t="shared" si="3"/>
        <v>963031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963031</v>
      </c>
      <c r="X52" s="50">
        <f t="shared" si="3"/>
        <v>820344</v>
      </c>
      <c r="Y52" s="50">
        <f t="shared" si="3"/>
        <v>142687</v>
      </c>
      <c r="Z52" s="51">
        <f>+IF(X52&lt;&gt;0,+(Y52/X52)*100,0)</f>
        <v>17.393556849321747</v>
      </c>
      <c r="AA52" s="48">
        <f>SUM(AA49:AA51)</f>
        <v>3281304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2821501</v>
      </c>
      <c r="D54" s="54">
        <f>+D52-D53</f>
        <v>0</v>
      </c>
      <c r="E54" s="55">
        <f t="shared" si="4"/>
        <v>3281304</v>
      </c>
      <c r="F54" s="56">
        <f t="shared" si="4"/>
        <v>3281304</v>
      </c>
      <c r="G54" s="56">
        <f t="shared" si="4"/>
        <v>345121</v>
      </c>
      <c r="H54" s="56">
        <f t="shared" si="4"/>
        <v>282422</v>
      </c>
      <c r="I54" s="56">
        <f t="shared" si="4"/>
        <v>335488</v>
      </c>
      <c r="J54" s="56">
        <f t="shared" si="4"/>
        <v>963031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963031</v>
      </c>
      <c r="X54" s="56">
        <f t="shared" si="4"/>
        <v>820344</v>
      </c>
      <c r="Y54" s="56">
        <f t="shared" si="4"/>
        <v>142687</v>
      </c>
      <c r="Z54" s="57">
        <f>+IF(X54&lt;&gt;0,+(Y54/X54)*100,0)</f>
        <v>17.393556849321747</v>
      </c>
      <c r="AA54" s="54">
        <f>+AA52-AA53</f>
        <v>3281304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2821501</v>
      </c>
      <c r="D57" s="48">
        <f>SUM(D54:D56)</f>
        <v>0</v>
      </c>
      <c r="E57" s="49">
        <f t="shared" si="5"/>
        <v>3281304</v>
      </c>
      <c r="F57" s="50">
        <f t="shared" si="5"/>
        <v>3281304</v>
      </c>
      <c r="G57" s="50">
        <f t="shared" si="5"/>
        <v>345121</v>
      </c>
      <c r="H57" s="50">
        <f t="shared" si="5"/>
        <v>282422</v>
      </c>
      <c r="I57" s="50">
        <f t="shared" si="5"/>
        <v>335488</v>
      </c>
      <c r="J57" s="50">
        <f t="shared" si="5"/>
        <v>963031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963031</v>
      </c>
      <c r="X57" s="50">
        <f t="shared" si="5"/>
        <v>820344</v>
      </c>
      <c r="Y57" s="50">
        <f t="shared" si="5"/>
        <v>142687</v>
      </c>
      <c r="Z57" s="51">
        <f>+IF(X57&lt;&gt;0,+(Y57/X57)*100,0)</f>
        <v>17.393556849321747</v>
      </c>
      <c r="AA57" s="48">
        <f>SUM(AA54:AA56)</f>
        <v>3281304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2821501</v>
      </c>
      <c r="D60" s="65">
        <f>SUM(D57:D59)</f>
        <v>0</v>
      </c>
      <c r="E60" s="66">
        <f t="shared" si="6"/>
        <v>3281304</v>
      </c>
      <c r="F60" s="67">
        <f t="shared" si="6"/>
        <v>3281304</v>
      </c>
      <c r="G60" s="67">
        <f t="shared" si="6"/>
        <v>345121</v>
      </c>
      <c r="H60" s="67">
        <f t="shared" si="6"/>
        <v>282422</v>
      </c>
      <c r="I60" s="67">
        <f t="shared" si="6"/>
        <v>335488</v>
      </c>
      <c r="J60" s="67">
        <f t="shared" si="6"/>
        <v>963031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963031</v>
      </c>
      <c r="X60" s="67">
        <f t="shared" si="6"/>
        <v>820344</v>
      </c>
      <c r="Y60" s="67">
        <f t="shared" si="6"/>
        <v>142687</v>
      </c>
      <c r="Z60" s="68">
        <f>+IF(X60&lt;&gt;0,+(Y60/X60)*100,0)</f>
        <v>17.393556849321747</v>
      </c>
      <c r="AA60" s="65">
        <f>SUM(AA57:AA59)</f>
        <v>3281304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9153612</v>
      </c>
      <c r="D8" s="20"/>
      <c r="E8" s="21">
        <v>9320105</v>
      </c>
      <c r="F8" s="22">
        <v>9320105</v>
      </c>
      <c r="G8" s="22">
        <v>788349</v>
      </c>
      <c r="H8" s="22">
        <v>793552</v>
      </c>
      <c r="I8" s="22">
        <v>798487</v>
      </c>
      <c r="J8" s="22">
        <v>2380388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2380388</v>
      </c>
      <c r="X8" s="22">
        <v>2330028</v>
      </c>
      <c r="Y8" s="22">
        <v>50360</v>
      </c>
      <c r="Z8" s="23">
        <v>2.1613474172842557</v>
      </c>
      <c r="AA8" s="20">
        <v>9320105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21147</v>
      </c>
      <c r="Y9" s="22">
        <v>-20568</v>
      </c>
      <c r="Z9" s="23">
        <v>-97.262022981983264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4543500</v>
      </c>
      <c r="D13" s="20"/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1224251</v>
      </c>
      <c r="X13" s="22">
        <v>1138914</v>
      </c>
      <c r="Y13" s="22">
        <v>85337</v>
      </c>
      <c r="Z13" s="23">
        <v>7.4928396700716648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8611249</v>
      </c>
      <c r="D26" s="20"/>
      <c r="E26" s="21">
        <v>8901295</v>
      </c>
      <c r="F26" s="22">
        <v>8901295</v>
      </c>
      <c r="G26" s="22">
        <v>8863801</v>
      </c>
      <c r="H26" s="22"/>
      <c r="I26" s="22"/>
      <c r="J26" s="22">
        <v>8863801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8863801</v>
      </c>
      <c r="X26" s="22">
        <v>2225325</v>
      </c>
      <c r="Y26" s="22">
        <v>6638476</v>
      </c>
      <c r="Z26" s="23">
        <v>298.31489782391338</v>
      </c>
      <c r="AA26" s="20">
        <v>8901295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22348872</v>
      </c>
      <c r="D33" s="29">
        <f t="shared" ref="D33:Y33" si="0">SUM(D6:D32)</f>
        <v>0</v>
      </c>
      <c r="E33" s="30">
        <f t="shared" si="0"/>
        <v>22861638</v>
      </c>
      <c r="F33" s="31">
        <f t="shared" si="0"/>
        <v>22861638</v>
      </c>
      <c r="G33" s="31">
        <f t="shared" si="0"/>
        <v>10060198</v>
      </c>
      <c r="H33" s="31">
        <f t="shared" si="0"/>
        <v>1198330</v>
      </c>
      <c r="I33" s="31">
        <f t="shared" si="0"/>
        <v>1210491</v>
      </c>
      <c r="J33" s="31">
        <f t="shared" si="0"/>
        <v>12469019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12469019</v>
      </c>
      <c r="X33" s="31">
        <f t="shared" si="0"/>
        <v>5715414</v>
      </c>
      <c r="Y33" s="31">
        <f t="shared" si="0"/>
        <v>6753605</v>
      </c>
      <c r="Z33" s="32">
        <f>+IF(X33&lt;&gt;0,+(Y33/X33)*100,0)</f>
        <v>118.16475586895368</v>
      </c>
      <c r="AA33" s="29">
        <f>SUM(AA6:AA32)</f>
        <v>22861638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4950945</v>
      </c>
      <c r="D35" s="20"/>
      <c r="E35" s="21">
        <v>5022142</v>
      </c>
      <c r="F35" s="22">
        <v>5022142</v>
      </c>
      <c r="G35" s="22"/>
      <c r="H35" s="22">
        <v>469276</v>
      </c>
      <c r="I35" s="22">
        <v>381666</v>
      </c>
      <c r="J35" s="22">
        <v>850942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850942</v>
      </c>
      <c r="X35" s="22">
        <v>1255536</v>
      </c>
      <c r="Y35" s="22">
        <v>-404594</v>
      </c>
      <c r="Z35" s="23">
        <v>-32.224802793388641</v>
      </c>
      <c r="AA35" s="20">
        <v>5022142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22412</v>
      </c>
      <c r="D38" s="20"/>
      <c r="E38" s="21">
        <v>34512</v>
      </c>
      <c r="F38" s="22">
        <v>34512</v>
      </c>
      <c r="G38" s="22"/>
      <c r="H38" s="22">
        <v>19654</v>
      </c>
      <c r="I38" s="22"/>
      <c r="J38" s="22">
        <v>19654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19654</v>
      </c>
      <c r="X38" s="22">
        <v>8628</v>
      </c>
      <c r="Y38" s="22">
        <v>11026</v>
      </c>
      <c r="Z38" s="23">
        <v>127.79323133982383</v>
      </c>
      <c r="AA38" s="20">
        <v>34512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9245150</v>
      </c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49998</v>
      </c>
      <c r="Y44" s="22">
        <v>-49998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>
        <v>365603</v>
      </c>
      <c r="D45" s="20"/>
      <c r="E45" s="21">
        <v>587116</v>
      </c>
      <c r="F45" s="22">
        <v>587116</v>
      </c>
      <c r="G45" s="22"/>
      <c r="H45" s="22">
        <v>8009</v>
      </c>
      <c r="I45" s="22">
        <v>2503</v>
      </c>
      <c r="J45" s="22">
        <v>10512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10512</v>
      </c>
      <c r="X45" s="22">
        <v>146778</v>
      </c>
      <c r="Y45" s="22">
        <v>-136266</v>
      </c>
      <c r="Z45" s="23">
        <v>-92.838163757511339</v>
      </c>
      <c r="AA45" s="20">
        <v>587116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14584110</v>
      </c>
      <c r="D48" s="29">
        <f t="shared" ref="D48:Y48" si="1">SUM(D35:D47)</f>
        <v>0</v>
      </c>
      <c r="E48" s="30">
        <f t="shared" si="1"/>
        <v>5843770</v>
      </c>
      <c r="F48" s="31">
        <f t="shared" si="1"/>
        <v>5843770</v>
      </c>
      <c r="G48" s="31">
        <f t="shared" si="1"/>
        <v>0</v>
      </c>
      <c r="H48" s="31">
        <f t="shared" si="1"/>
        <v>496939</v>
      </c>
      <c r="I48" s="31">
        <f t="shared" si="1"/>
        <v>384169</v>
      </c>
      <c r="J48" s="31">
        <f t="shared" si="1"/>
        <v>881108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881108</v>
      </c>
      <c r="X48" s="31">
        <f t="shared" si="1"/>
        <v>1460940</v>
      </c>
      <c r="Y48" s="31">
        <f t="shared" si="1"/>
        <v>-579832</v>
      </c>
      <c r="Z48" s="32">
        <f>+IF(X48&lt;&gt;0,+(Y48/X48)*100,0)</f>
        <v>-39.688967377168126</v>
      </c>
      <c r="AA48" s="29">
        <f>SUM(AA35:AA47)</f>
        <v>5843770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7764762</v>
      </c>
      <c r="D49" s="39">
        <f t="shared" si="2"/>
        <v>0</v>
      </c>
      <c r="E49" s="40">
        <f t="shared" si="2"/>
        <v>17017868</v>
      </c>
      <c r="F49" s="41">
        <f t="shared" si="2"/>
        <v>17017868</v>
      </c>
      <c r="G49" s="41">
        <f t="shared" si="2"/>
        <v>10060198</v>
      </c>
      <c r="H49" s="41">
        <f t="shared" si="2"/>
        <v>701391</v>
      </c>
      <c r="I49" s="41">
        <f t="shared" si="2"/>
        <v>826322</v>
      </c>
      <c r="J49" s="41">
        <f t="shared" si="2"/>
        <v>11587911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11587911</v>
      </c>
      <c r="X49" s="41">
        <f t="shared" si="2"/>
        <v>4254474</v>
      </c>
      <c r="Y49" s="41">
        <f t="shared" si="2"/>
        <v>7333437</v>
      </c>
      <c r="Z49" s="42">
        <f>+IF(X49&lt;&gt;0,+(Y49/X49)*100,0)</f>
        <v>172.37000390647586</v>
      </c>
      <c r="AA49" s="39">
        <f>+AA33-AA48</f>
        <v>17017868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7764762</v>
      </c>
      <c r="D52" s="48">
        <f t="shared" si="3"/>
        <v>0</v>
      </c>
      <c r="E52" s="49">
        <f t="shared" si="3"/>
        <v>17017868</v>
      </c>
      <c r="F52" s="50">
        <f t="shared" si="3"/>
        <v>17017868</v>
      </c>
      <c r="G52" s="50">
        <f t="shared" si="3"/>
        <v>10060198</v>
      </c>
      <c r="H52" s="50">
        <f t="shared" si="3"/>
        <v>701391</v>
      </c>
      <c r="I52" s="50">
        <f t="shared" si="3"/>
        <v>826322</v>
      </c>
      <c r="J52" s="50">
        <f t="shared" si="3"/>
        <v>11587911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11587911</v>
      </c>
      <c r="X52" s="50">
        <f t="shared" si="3"/>
        <v>4254474</v>
      </c>
      <c r="Y52" s="50">
        <f t="shared" si="3"/>
        <v>7333437</v>
      </c>
      <c r="Z52" s="51">
        <f>+IF(X52&lt;&gt;0,+(Y52/X52)*100,0)</f>
        <v>172.37000390647586</v>
      </c>
      <c r="AA52" s="48">
        <f>SUM(AA49:AA51)</f>
        <v>17017868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7764762</v>
      </c>
      <c r="D54" s="54">
        <f>+D52-D53</f>
        <v>0</v>
      </c>
      <c r="E54" s="55">
        <f t="shared" si="4"/>
        <v>17017868</v>
      </c>
      <c r="F54" s="56">
        <f t="shared" si="4"/>
        <v>17017868</v>
      </c>
      <c r="G54" s="56">
        <f t="shared" si="4"/>
        <v>10060198</v>
      </c>
      <c r="H54" s="56">
        <f t="shared" si="4"/>
        <v>701391</v>
      </c>
      <c r="I54" s="56">
        <f t="shared" si="4"/>
        <v>826322</v>
      </c>
      <c r="J54" s="56">
        <f t="shared" si="4"/>
        <v>11587911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11587911</v>
      </c>
      <c r="X54" s="56">
        <f t="shared" si="4"/>
        <v>4254474</v>
      </c>
      <c r="Y54" s="56">
        <f t="shared" si="4"/>
        <v>7333437</v>
      </c>
      <c r="Z54" s="57">
        <f>+IF(X54&lt;&gt;0,+(Y54/X54)*100,0)</f>
        <v>172.37000390647586</v>
      </c>
      <c r="AA54" s="54">
        <f>+AA52-AA53</f>
        <v>17017868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7764762</v>
      </c>
      <c r="D57" s="48">
        <f>SUM(D54:D56)</f>
        <v>0</v>
      </c>
      <c r="E57" s="49">
        <f t="shared" si="5"/>
        <v>17017868</v>
      </c>
      <c r="F57" s="50">
        <f t="shared" si="5"/>
        <v>17017868</v>
      </c>
      <c r="G57" s="50">
        <f t="shared" si="5"/>
        <v>10060198</v>
      </c>
      <c r="H57" s="50">
        <f t="shared" si="5"/>
        <v>701391</v>
      </c>
      <c r="I57" s="50">
        <f t="shared" si="5"/>
        <v>826322</v>
      </c>
      <c r="J57" s="50">
        <f t="shared" si="5"/>
        <v>11587911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11587911</v>
      </c>
      <c r="X57" s="50">
        <f t="shared" si="5"/>
        <v>4254474</v>
      </c>
      <c r="Y57" s="50">
        <f t="shared" si="5"/>
        <v>7333437</v>
      </c>
      <c r="Z57" s="51">
        <f>+IF(X57&lt;&gt;0,+(Y57/X57)*100,0)</f>
        <v>172.37000390647586</v>
      </c>
      <c r="AA57" s="48">
        <f>SUM(AA54:AA56)</f>
        <v>17017868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7764762</v>
      </c>
      <c r="D60" s="65">
        <f>SUM(D57:D59)</f>
        <v>0</v>
      </c>
      <c r="E60" s="66">
        <f t="shared" si="6"/>
        <v>17017868</v>
      </c>
      <c r="F60" s="67">
        <f t="shared" si="6"/>
        <v>17017868</v>
      </c>
      <c r="G60" s="67">
        <f t="shared" si="6"/>
        <v>10060198</v>
      </c>
      <c r="H60" s="67">
        <f t="shared" si="6"/>
        <v>701391</v>
      </c>
      <c r="I60" s="67">
        <f t="shared" si="6"/>
        <v>826322</v>
      </c>
      <c r="J60" s="67">
        <f t="shared" si="6"/>
        <v>11587911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11587911</v>
      </c>
      <c r="X60" s="67">
        <f t="shared" si="6"/>
        <v>4254474</v>
      </c>
      <c r="Y60" s="67">
        <f t="shared" si="6"/>
        <v>7333437</v>
      </c>
      <c r="Z60" s="68">
        <f>+IF(X60&lt;&gt;0,+(Y60/X60)*100,0)</f>
        <v>172.37000390647586</v>
      </c>
      <c r="AA60" s="65">
        <f>SUM(AA57:AA59)</f>
        <v>17017868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13896298</v>
      </c>
      <c r="D8" s="20"/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3371629</v>
      </c>
      <c r="X8" s="22">
        <v>3505635</v>
      </c>
      <c r="Y8" s="22">
        <v>-134006</v>
      </c>
      <c r="Z8" s="23">
        <v>-3.8225884896744811</v>
      </c>
      <c r="AA8" s="20">
        <v>14022568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2668199</v>
      </c>
      <c r="D13" s="20"/>
      <c r="E13" s="21">
        <v>2469622</v>
      </c>
      <c r="F13" s="22">
        <v>2469622</v>
      </c>
      <c r="G13" s="22">
        <v>255755</v>
      </c>
      <c r="H13" s="22">
        <v>263530</v>
      </c>
      <c r="I13" s="22">
        <v>272724</v>
      </c>
      <c r="J13" s="22">
        <v>792009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792009</v>
      </c>
      <c r="X13" s="22">
        <v>617403</v>
      </c>
      <c r="Y13" s="22">
        <v>174606</v>
      </c>
      <c r="Z13" s="23">
        <v>28.2807177807688</v>
      </c>
      <c r="AA13" s="20">
        <v>2469622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9942545</v>
      </c>
      <c r="D26" s="20"/>
      <c r="E26" s="21">
        <v>9931377</v>
      </c>
      <c r="F26" s="22">
        <v>9931377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2482842</v>
      </c>
      <c r="Y26" s="22">
        <v>-2482842</v>
      </c>
      <c r="Z26" s="23">
        <v>-100</v>
      </c>
      <c r="AA26" s="20">
        <v>9931377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26507042</v>
      </c>
      <c r="D33" s="29">
        <f t="shared" ref="D33:Y33" si="0">SUM(D6:D32)</f>
        <v>0</v>
      </c>
      <c r="E33" s="30">
        <f t="shared" si="0"/>
        <v>26423567</v>
      </c>
      <c r="F33" s="31">
        <f t="shared" si="0"/>
        <v>26423567</v>
      </c>
      <c r="G33" s="31">
        <f t="shared" si="0"/>
        <v>1493683</v>
      </c>
      <c r="H33" s="31">
        <f t="shared" si="0"/>
        <v>1352405</v>
      </c>
      <c r="I33" s="31">
        <f t="shared" si="0"/>
        <v>1317550</v>
      </c>
      <c r="J33" s="31">
        <f t="shared" si="0"/>
        <v>4163638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4163638</v>
      </c>
      <c r="X33" s="31">
        <f t="shared" si="0"/>
        <v>6605880</v>
      </c>
      <c r="Y33" s="31">
        <f t="shared" si="0"/>
        <v>-2442242</v>
      </c>
      <c r="Z33" s="32">
        <f>+IF(X33&lt;&gt;0,+(Y33/X33)*100,0)</f>
        <v>-36.970729108006807</v>
      </c>
      <c r="AA33" s="29">
        <f>SUM(AA6:AA32)</f>
        <v>26423567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11436079</v>
      </c>
      <c r="D35" s="20"/>
      <c r="E35" s="21">
        <v>12884295</v>
      </c>
      <c r="F35" s="22">
        <v>12884295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3221061</v>
      </c>
      <c r="Y35" s="22">
        <v>-3221061</v>
      </c>
      <c r="Z35" s="23">
        <v>-100</v>
      </c>
      <c r="AA35" s="20">
        <v>12884295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1031588</v>
      </c>
      <c r="D38" s="20"/>
      <c r="E38" s="21">
        <v>1095156</v>
      </c>
      <c r="F38" s="22">
        <v>1095156</v>
      </c>
      <c r="G38" s="22">
        <v>4363</v>
      </c>
      <c r="H38" s="22">
        <v>5087</v>
      </c>
      <c r="I38" s="22">
        <v>8303</v>
      </c>
      <c r="J38" s="22">
        <v>17753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17753</v>
      </c>
      <c r="X38" s="22">
        <v>273786</v>
      </c>
      <c r="Y38" s="22">
        <v>-256033</v>
      </c>
      <c r="Z38" s="23">
        <v>-93.515738569539707</v>
      </c>
      <c r="AA38" s="20">
        <v>1095156</v>
      </c>
    </row>
    <row r="39" spans="1:27" x14ac:dyDescent="0.25">
      <c r="A39" s="19" t="s">
        <v>65</v>
      </c>
      <c r="B39" s="15" t="s">
        <v>32</v>
      </c>
      <c r="C39" s="20">
        <v>10626945</v>
      </c>
      <c r="D39" s="20"/>
      <c r="E39" s="21">
        <v>787920</v>
      </c>
      <c r="F39" s="22">
        <v>787920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196980</v>
      </c>
      <c r="Y39" s="22">
        <v>-196980</v>
      </c>
      <c r="Z39" s="23">
        <v>-100</v>
      </c>
      <c r="AA39" s="20">
        <v>787920</v>
      </c>
    </row>
    <row r="40" spans="1:27" x14ac:dyDescent="0.25">
      <c r="A40" s="19" t="s">
        <v>66</v>
      </c>
      <c r="B40" s="15" t="s">
        <v>32</v>
      </c>
      <c r="C40" s="20">
        <v>2174257</v>
      </c>
      <c r="D40" s="20"/>
      <c r="E40" s="21">
        <v>1894065</v>
      </c>
      <c r="F40" s="22">
        <v>1894065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473514</v>
      </c>
      <c r="Y40" s="22">
        <v>-473514</v>
      </c>
      <c r="Z40" s="23">
        <v>-100</v>
      </c>
      <c r="AA40" s="20">
        <v>1894065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75864</v>
      </c>
      <c r="D42" s="20"/>
      <c r="E42" s="21">
        <v>316415</v>
      </c>
      <c r="F42" s="22">
        <v>316415</v>
      </c>
      <c r="G42" s="22">
        <v>1574</v>
      </c>
      <c r="H42" s="22"/>
      <c r="I42" s="22"/>
      <c r="J42" s="22">
        <v>1574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1574</v>
      </c>
      <c r="X42" s="22">
        <v>79098</v>
      </c>
      <c r="Y42" s="22">
        <v>-77524</v>
      </c>
      <c r="Z42" s="23">
        <v>-98.010063465574348</v>
      </c>
      <c r="AA42" s="20">
        <v>316415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636949</v>
      </c>
      <c r="F44" s="22">
        <v>636949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159237</v>
      </c>
      <c r="Y44" s="22">
        <v>-159237</v>
      </c>
      <c r="Z44" s="23">
        <v>-100</v>
      </c>
      <c r="AA44" s="20">
        <v>636949</v>
      </c>
    </row>
    <row r="45" spans="1:27" x14ac:dyDescent="0.25">
      <c r="A45" s="19" t="s">
        <v>70</v>
      </c>
      <c r="B45" s="15" t="s">
        <v>32</v>
      </c>
      <c r="C45" s="20">
        <v>662761</v>
      </c>
      <c r="D45" s="20"/>
      <c r="E45" s="21">
        <v>945953</v>
      </c>
      <c r="F45" s="22">
        <v>945953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236484</v>
      </c>
      <c r="Y45" s="22">
        <v>-236484</v>
      </c>
      <c r="Z45" s="23">
        <v>-100</v>
      </c>
      <c r="AA45" s="20">
        <v>945953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26007494</v>
      </c>
      <c r="D48" s="29">
        <f t="shared" ref="D48:Y48" si="1">SUM(D35:D47)</f>
        <v>0</v>
      </c>
      <c r="E48" s="30">
        <f t="shared" si="1"/>
        <v>18560753</v>
      </c>
      <c r="F48" s="31">
        <f t="shared" si="1"/>
        <v>18560753</v>
      </c>
      <c r="G48" s="31">
        <f t="shared" si="1"/>
        <v>5937</v>
      </c>
      <c r="H48" s="31">
        <f t="shared" si="1"/>
        <v>5087</v>
      </c>
      <c r="I48" s="31">
        <f t="shared" si="1"/>
        <v>8303</v>
      </c>
      <c r="J48" s="31">
        <f t="shared" si="1"/>
        <v>19327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19327</v>
      </c>
      <c r="X48" s="31">
        <f t="shared" si="1"/>
        <v>4640160</v>
      </c>
      <c r="Y48" s="31">
        <f t="shared" si="1"/>
        <v>-4620833</v>
      </c>
      <c r="Z48" s="32">
        <f>+IF(X48&lt;&gt;0,+(Y48/X48)*100,0)</f>
        <v>-99.583484190200338</v>
      </c>
      <c r="AA48" s="29">
        <f>SUM(AA35:AA47)</f>
        <v>18560753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499548</v>
      </c>
      <c r="D49" s="39">
        <f t="shared" si="2"/>
        <v>0</v>
      </c>
      <c r="E49" s="40">
        <f t="shared" si="2"/>
        <v>7862814</v>
      </c>
      <c r="F49" s="41">
        <f t="shared" si="2"/>
        <v>7862814</v>
      </c>
      <c r="G49" s="41">
        <f t="shared" si="2"/>
        <v>1487746</v>
      </c>
      <c r="H49" s="41">
        <f t="shared" si="2"/>
        <v>1347318</v>
      </c>
      <c r="I49" s="41">
        <f t="shared" si="2"/>
        <v>1309247</v>
      </c>
      <c r="J49" s="41">
        <f t="shared" si="2"/>
        <v>4144311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4144311</v>
      </c>
      <c r="X49" s="41">
        <f t="shared" si="2"/>
        <v>1965720</v>
      </c>
      <c r="Y49" s="41">
        <f t="shared" si="2"/>
        <v>2178591</v>
      </c>
      <c r="Z49" s="42">
        <f>+IF(X49&lt;&gt;0,+(Y49/X49)*100,0)</f>
        <v>110.82916183383188</v>
      </c>
      <c r="AA49" s="39">
        <f>+AA33-AA48</f>
        <v>7862814</v>
      </c>
    </row>
    <row r="50" spans="1:27" x14ac:dyDescent="0.25">
      <c r="A50" s="43" t="s">
        <v>75</v>
      </c>
      <c r="B50" s="15" t="s">
        <v>32</v>
      </c>
      <c r="C50" s="20">
        <v>24124430</v>
      </c>
      <c r="D50" s="20"/>
      <c r="E50" s="21">
        <v>19287000</v>
      </c>
      <c r="F50" s="22">
        <v>19287000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4821750</v>
      </c>
      <c r="Y50" s="22">
        <v>-4821750</v>
      </c>
      <c r="Z50" s="23">
        <v>-100</v>
      </c>
      <c r="AA50" s="20">
        <v>19287000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24623978</v>
      </c>
      <c r="D52" s="48">
        <f t="shared" si="3"/>
        <v>0</v>
      </c>
      <c r="E52" s="49">
        <f t="shared" si="3"/>
        <v>27149814</v>
      </c>
      <c r="F52" s="50">
        <f t="shared" si="3"/>
        <v>27149814</v>
      </c>
      <c r="G52" s="50">
        <f t="shared" si="3"/>
        <v>1487746</v>
      </c>
      <c r="H52" s="50">
        <f t="shared" si="3"/>
        <v>1347318</v>
      </c>
      <c r="I52" s="50">
        <f t="shared" si="3"/>
        <v>1309247</v>
      </c>
      <c r="J52" s="50">
        <f t="shared" si="3"/>
        <v>4144311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4144311</v>
      </c>
      <c r="X52" s="50">
        <f t="shared" si="3"/>
        <v>6787470</v>
      </c>
      <c r="Y52" s="50">
        <f t="shared" si="3"/>
        <v>-2643159</v>
      </c>
      <c r="Z52" s="51">
        <f>+IF(X52&lt;&gt;0,+(Y52/X52)*100,0)</f>
        <v>-38.941741178966538</v>
      </c>
      <c r="AA52" s="48">
        <f>SUM(AA49:AA51)</f>
        <v>27149814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24623978</v>
      </c>
      <c r="D54" s="54">
        <f>+D52-D53</f>
        <v>0</v>
      </c>
      <c r="E54" s="55">
        <f t="shared" si="4"/>
        <v>27149814</v>
      </c>
      <c r="F54" s="56">
        <f t="shared" si="4"/>
        <v>27149814</v>
      </c>
      <c r="G54" s="56">
        <f t="shared" si="4"/>
        <v>1487746</v>
      </c>
      <c r="H54" s="56">
        <f t="shared" si="4"/>
        <v>1347318</v>
      </c>
      <c r="I54" s="56">
        <f t="shared" si="4"/>
        <v>1309247</v>
      </c>
      <c r="J54" s="56">
        <f t="shared" si="4"/>
        <v>4144311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4144311</v>
      </c>
      <c r="X54" s="56">
        <f t="shared" si="4"/>
        <v>6787470</v>
      </c>
      <c r="Y54" s="56">
        <f t="shared" si="4"/>
        <v>-2643159</v>
      </c>
      <c r="Z54" s="57">
        <f>+IF(X54&lt;&gt;0,+(Y54/X54)*100,0)</f>
        <v>-38.941741178966538</v>
      </c>
      <c r="AA54" s="54">
        <f>+AA52-AA53</f>
        <v>27149814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24623978</v>
      </c>
      <c r="D57" s="48">
        <f>SUM(D54:D56)</f>
        <v>0</v>
      </c>
      <c r="E57" s="49">
        <f t="shared" si="5"/>
        <v>27149814</v>
      </c>
      <c r="F57" s="50">
        <f t="shared" si="5"/>
        <v>27149814</v>
      </c>
      <c r="G57" s="50">
        <f t="shared" si="5"/>
        <v>1487746</v>
      </c>
      <c r="H57" s="50">
        <f t="shared" si="5"/>
        <v>1347318</v>
      </c>
      <c r="I57" s="50">
        <f t="shared" si="5"/>
        <v>1309247</v>
      </c>
      <c r="J57" s="50">
        <f t="shared" si="5"/>
        <v>4144311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4144311</v>
      </c>
      <c r="X57" s="50">
        <f t="shared" si="5"/>
        <v>6787470</v>
      </c>
      <c r="Y57" s="50">
        <f t="shared" si="5"/>
        <v>-2643159</v>
      </c>
      <c r="Z57" s="51">
        <f>+IF(X57&lt;&gt;0,+(Y57/X57)*100,0)</f>
        <v>-38.941741178966538</v>
      </c>
      <c r="AA57" s="48">
        <f>SUM(AA54:AA56)</f>
        <v>27149814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24623978</v>
      </c>
      <c r="D60" s="65">
        <f>SUM(D57:D59)</f>
        <v>0</v>
      </c>
      <c r="E60" s="66">
        <f t="shared" si="6"/>
        <v>27149814</v>
      </c>
      <c r="F60" s="67">
        <f t="shared" si="6"/>
        <v>27149814</v>
      </c>
      <c r="G60" s="67">
        <f t="shared" si="6"/>
        <v>1487746</v>
      </c>
      <c r="H60" s="67">
        <f t="shared" si="6"/>
        <v>1347318</v>
      </c>
      <c r="I60" s="67">
        <f t="shared" si="6"/>
        <v>1309247</v>
      </c>
      <c r="J60" s="67">
        <f t="shared" si="6"/>
        <v>4144311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4144311</v>
      </c>
      <c r="X60" s="67">
        <f t="shared" si="6"/>
        <v>6787470</v>
      </c>
      <c r="Y60" s="67">
        <f t="shared" si="6"/>
        <v>-2643159</v>
      </c>
      <c r="Z60" s="68">
        <f>+IF(X60&lt;&gt;0,+(Y60/X60)*100,0)</f>
        <v>-38.941741178966538</v>
      </c>
      <c r="AA60" s="65">
        <f>SUM(AA57:AA59)</f>
        <v>27149814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13308980</v>
      </c>
      <c r="D8" s="20"/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3453183</v>
      </c>
      <c r="X8" s="22">
        <v>4640988</v>
      </c>
      <c r="Y8" s="22">
        <v>-1187805</v>
      </c>
      <c r="Z8" s="23">
        <v>-25.593795976201616</v>
      </c>
      <c r="AA8" s="20">
        <v>18563951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4511420</v>
      </c>
      <c r="D13" s="20"/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1155624</v>
      </c>
      <c r="X13" s="22">
        <v>590403</v>
      </c>
      <c r="Y13" s="22">
        <v>565221</v>
      </c>
      <c r="Z13" s="23">
        <v>95.734777770438157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17820400</v>
      </c>
      <c r="D33" s="29">
        <f t="shared" ref="D33:Y33" si="0">SUM(D6:D32)</f>
        <v>0</v>
      </c>
      <c r="E33" s="30">
        <f t="shared" si="0"/>
        <v>20925567</v>
      </c>
      <c r="F33" s="31">
        <f t="shared" si="0"/>
        <v>20925567</v>
      </c>
      <c r="G33" s="31">
        <f t="shared" si="0"/>
        <v>1586764</v>
      </c>
      <c r="H33" s="31">
        <f t="shared" si="0"/>
        <v>1513139</v>
      </c>
      <c r="I33" s="31">
        <f t="shared" si="0"/>
        <v>1508904</v>
      </c>
      <c r="J33" s="31">
        <f t="shared" si="0"/>
        <v>4608807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4608807</v>
      </c>
      <c r="X33" s="31">
        <f t="shared" si="0"/>
        <v>5231391</v>
      </c>
      <c r="Y33" s="31">
        <f t="shared" si="0"/>
        <v>-622584</v>
      </c>
      <c r="Z33" s="32">
        <f>+IF(X33&lt;&gt;0,+(Y33/X33)*100,0)</f>
        <v>-11.900926541334799</v>
      </c>
      <c r="AA33" s="29">
        <f>SUM(AA6:AA32)</f>
        <v>20925567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11148095</v>
      </c>
      <c r="D35" s="20"/>
      <c r="E35" s="21">
        <v>9820762</v>
      </c>
      <c r="F35" s="22">
        <v>9820762</v>
      </c>
      <c r="G35" s="22"/>
      <c r="H35" s="22"/>
      <c r="I35" s="22">
        <v>18145</v>
      </c>
      <c r="J35" s="22">
        <v>18145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18145</v>
      </c>
      <c r="X35" s="22">
        <v>2455191</v>
      </c>
      <c r="Y35" s="22">
        <v>-2437046</v>
      </c>
      <c r="Z35" s="23">
        <v>-99.26095362845497</v>
      </c>
      <c r="AA35" s="20">
        <v>9820762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463566</v>
      </c>
      <c r="D38" s="20"/>
      <c r="E38" s="21">
        <v>2059294</v>
      </c>
      <c r="F38" s="22">
        <v>2059294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514821</v>
      </c>
      <c r="Y38" s="22">
        <v>-514821</v>
      </c>
      <c r="Z38" s="23">
        <v>-100</v>
      </c>
      <c r="AA38" s="20">
        <v>2059294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2231497</v>
      </c>
      <c r="F39" s="22">
        <v>2231497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557874</v>
      </c>
      <c r="Y39" s="22">
        <v>-557874</v>
      </c>
      <c r="Z39" s="23">
        <v>-100</v>
      </c>
      <c r="AA39" s="20">
        <v>2231497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1764890</v>
      </c>
      <c r="F40" s="22">
        <v>1764890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441222</v>
      </c>
      <c r="Y40" s="22">
        <v>-441222</v>
      </c>
      <c r="Z40" s="23">
        <v>-100</v>
      </c>
      <c r="AA40" s="20">
        <v>1764890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8248608</v>
      </c>
      <c r="F42" s="22">
        <v>8248608</v>
      </c>
      <c r="G42" s="22"/>
      <c r="H42" s="22"/>
      <c r="I42" s="22">
        <v>503763</v>
      </c>
      <c r="J42" s="22">
        <v>503763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503763</v>
      </c>
      <c r="X42" s="22">
        <v>2062152</v>
      </c>
      <c r="Y42" s="22">
        <v>-1558389</v>
      </c>
      <c r="Z42" s="23">
        <v>-75.571005435098868</v>
      </c>
      <c r="AA42" s="20">
        <v>8248608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2300951</v>
      </c>
      <c r="D45" s="20"/>
      <c r="E45" s="21">
        <v>2976966</v>
      </c>
      <c r="F45" s="22">
        <v>2976966</v>
      </c>
      <c r="G45" s="22"/>
      <c r="H45" s="22">
        <v>406</v>
      </c>
      <c r="I45" s="22">
        <v>406</v>
      </c>
      <c r="J45" s="22">
        <v>812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</v>
      </c>
      <c r="X45" s="22">
        <v>744243</v>
      </c>
      <c r="Y45" s="22">
        <v>-743431</v>
      </c>
      <c r="Z45" s="23">
        <v>-99.890895849876998</v>
      </c>
      <c r="AA45" s="20">
        <v>2976966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13912612</v>
      </c>
      <c r="D48" s="29">
        <f t="shared" ref="D48:Y48" si="1">SUM(D35:D47)</f>
        <v>0</v>
      </c>
      <c r="E48" s="30">
        <f t="shared" si="1"/>
        <v>27102017</v>
      </c>
      <c r="F48" s="31">
        <f t="shared" si="1"/>
        <v>27102017</v>
      </c>
      <c r="G48" s="31">
        <f t="shared" si="1"/>
        <v>0</v>
      </c>
      <c r="H48" s="31">
        <f t="shared" si="1"/>
        <v>406</v>
      </c>
      <c r="I48" s="31">
        <f t="shared" si="1"/>
        <v>522314</v>
      </c>
      <c r="J48" s="31">
        <f t="shared" si="1"/>
        <v>522720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522720</v>
      </c>
      <c r="X48" s="31">
        <f t="shared" si="1"/>
        <v>6775503</v>
      </c>
      <c r="Y48" s="31">
        <f t="shared" si="1"/>
        <v>-6252783</v>
      </c>
      <c r="Z48" s="32">
        <f>+IF(X48&lt;&gt;0,+(Y48/X48)*100,0)</f>
        <v>-92.285148423666854</v>
      </c>
      <c r="AA48" s="29">
        <f>SUM(AA35:AA47)</f>
        <v>27102017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3907788</v>
      </c>
      <c r="D49" s="39">
        <f t="shared" si="2"/>
        <v>0</v>
      </c>
      <c r="E49" s="40">
        <f t="shared" si="2"/>
        <v>-6176450</v>
      </c>
      <c r="F49" s="41">
        <f t="shared" si="2"/>
        <v>-6176450</v>
      </c>
      <c r="G49" s="41">
        <f t="shared" si="2"/>
        <v>1586764</v>
      </c>
      <c r="H49" s="41">
        <f t="shared" si="2"/>
        <v>1512733</v>
      </c>
      <c r="I49" s="41">
        <f t="shared" si="2"/>
        <v>986590</v>
      </c>
      <c r="J49" s="41">
        <f t="shared" si="2"/>
        <v>4086087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4086087</v>
      </c>
      <c r="X49" s="41">
        <f t="shared" si="2"/>
        <v>-1544112</v>
      </c>
      <c r="Y49" s="41">
        <f t="shared" si="2"/>
        <v>5630199</v>
      </c>
      <c r="Z49" s="42">
        <f>+IF(X49&lt;&gt;0,+(Y49/X49)*100,0)</f>
        <v>-364.62374490969569</v>
      </c>
      <c r="AA49" s="39">
        <f>+AA33-AA48</f>
        <v>-6176450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3907788</v>
      </c>
      <c r="D52" s="48">
        <f t="shared" si="3"/>
        <v>0</v>
      </c>
      <c r="E52" s="49">
        <f t="shared" si="3"/>
        <v>-6176450</v>
      </c>
      <c r="F52" s="50">
        <f t="shared" si="3"/>
        <v>-6176450</v>
      </c>
      <c r="G52" s="50">
        <f t="shared" si="3"/>
        <v>1586764</v>
      </c>
      <c r="H52" s="50">
        <f t="shared" si="3"/>
        <v>1512733</v>
      </c>
      <c r="I52" s="50">
        <f t="shared" si="3"/>
        <v>986590</v>
      </c>
      <c r="J52" s="50">
        <f t="shared" si="3"/>
        <v>4086087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4086087</v>
      </c>
      <c r="X52" s="50">
        <f t="shared" si="3"/>
        <v>-1544112</v>
      </c>
      <c r="Y52" s="50">
        <f t="shared" si="3"/>
        <v>5630199</v>
      </c>
      <c r="Z52" s="51">
        <f>+IF(X52&lt;&gt;0,+(Y52/X52)*100,0)</f>
        <v>-364.62374490969569</v>
      </c>
      <c r="AA52" s="48">
        <f>SUM(AA49:AA51)</f>
        <v>-6176450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3907788</v>
      </c>
      <c r="D54" s="54">
        <f>+D52-D53</f>
        <v>0</v>
      </c>
      <c r="E54" s="55">
        <f t="shared" si="4"/>
        <v>-6176450</v>
      </c>
      <c r="F54" s="56">
        <f t="shared" si="4"/>
        <v>-6176450</v>
      </c>
      <c r="G54" s="56">
        <f t="shared" si="4"/>
        <v>1586764</v>
      </c>
      <c r="H54" s="56">
        <f t="shared" si="4"/>
        <v>1512733</v>
      </c>
      <c r="I54" s="56">
        <f t="shared" si="4"/>
        <v>986590</v>
      </c>
      <c r="J54" s="56">
        <f t="shared" si="4"/>
        <v>4086087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4086087</v>
      </c>
      <c r="X54" s="56">
        <f t="shared" si="4"/>
        <v>-1544112</v>
      </c>
      <c r="Y54" s="56">
        <f t="shared" si="4"/>
        <v>5630199</v>
      </c>
      <c r="Z54" s="57">
        <f>+IF(X54&lt;&gt;0,+(Y54/X54)*100,0)</f>
        <v>-364.62374490969569</v>
      </c>
      <c r="AA54" s="54">
        <f>+AA52-AA53</f>
        <v>-6176450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3907788</v>
      </c>
      <c r="D57" s="48">
        <f>SUM(D54:D56)</f>
        <v>0</v>
      </c>
      <c r="E57" s="49">
        <f t="shared" si="5"/>
        <v>-6176450</v>
      </c>
      <c r="F57" s="50">
        <f t="shared" si="5"/>
        <v>-6176450</v>
      </c>
      <c r="G57" s="50">
        <f t="shared" si="5"/>
        <v>1586764</v>
      </c>
      <c r="H57" s="50">
        <f t="shared" si="5"/>
        <v>1512733</v>
      </c>
      <c r="I57" s="50">
        <f t="shared" si="5"/>
        <v>986590</v>
      </c>
      <c r="J57" s="50">
        <f t="shared" si="5"/>
        <v>4086087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4086087</v>
      </c>
      <c r="X57" s="50">
        <f t="shared" si="5"/>
        <v>-1544112</v>
      </c>
      <c r="Y57" s="50">
        <f t="shared" si="5"/>
        <v>5630199</v>
      </c>
      <c r="Z57" s="51">
        <f>+IF(X57&lt;&gt;0,+(Y57/X57)*100,0)</f>
        <v>-364.62374490969569</v>
      </c>
      <c r="AA57" s="48">
        <f>SUM(AA54:AA56)</f>
        <v>-6176450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3907788</v>
      </c>
      <c r="D60" s="65">
        <f>SUM(D57:D59)</f>
        <v>0</v>
      </c>
      <c r="E60" s="66">
        <f t="shared" si="6"/>
        <v>-6176450</v>
      </c>
      <c r="F60" s="67">
        <f t="shared" si="6"/>
        <v>-6176450</v>
      </c>
      <c r="G60" s="67">
        <f t="shared" si="6"/>
        <v>1586764</v>
      </c>
      <c r="H60" s="67">
        <f t="shared" si="6"/>
        <v>1512733</v>
      </c>
      <c r="I60" s="67">
        <f t="shared" si="6"/>
        <v>986590</v>
      </c>
      <c r="J60" s="67">
        <f t="shared" si="6"/>
        <v>4086087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4086087</v>
      </c>
      <c r="X60" s="67">
        <f t="shared" si="6"/>
        <v>-1544112</v>
      </c>
      <c r="Y60" s="67">
        <f t="shared" si="6"/>
        <v>5630199</v>
      </c>
      <c r="Z60" s="68">
        <f>+IF(X60&lt;&gt;0,+(Y60/X60)*100,0)</f>
        <v>-364.62374490969569</v>
      </c>
      <c r="AA60" s="65">
        <f>SUM(AA57:AA59)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3250124</v>
      </c>
      <c r="D8" s="20"/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815520</v>
      </c>
      <c r="X8" s="22">
        <v>989913</v>
      </c>
      <c r="Y8" s="22">
        <v>-174393</v>
      </c>
      <c r="Z8" s="23">
        <v>-17.617002706298432</v>
      </c>
      <c r="AA8" s="20">
        <v>3959641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2409</v>
      </c>
      <c r="D10" s="20"/>
      <c r="E10" s="21">
        <v>14114</v>
      </c>
      <c r="F10" s="22">
        <v>14114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3528</v>
      </c>
      <c r="Y10" s="22">
        <v>-3528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1858838</v>
      </c>
      <c r="D13" s="20"/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499090</v>
      </c>
      <c r="X13" s="22">
        <v>598107</v>
      </c>
      <c r="Y13" s="22">
        <v>-99017</v>
      </c>
      <c r="Z13" s="23">
        <v>-16.555064562026526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5111371</v>
      </c>
      <c r="D33" s="29">
        <f t="shared" ref="D33:Y33" si="0">SUM(D6:D32)</f>
        <v>0</v>
      </c>
      <c r="E33" s="30">
        <f t="shared" si="0"/>
        <v>6366187</v>
      </c>
      <c r="F33" s="31">
        <f t="shared" si="0"/>
        <v>6366187</v>
      </c>
      <c r="G33" s="31">
        <f t="shared" si="0"/>
        <v>427965</v>
      </c>
      <c r="H33" s="31">
        <f t="shared" si="0"/>
        <v>451283</v>
      </c>
      <c r="I33" s="31">
        <f t="shared" si="0"/>
        <v>435362</v>
      </c>
      <c r="J33" s="31">
        <f t="shared" si="0"/>
        <v>1314610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1314610</v>
      </c>
      <c r="X33" s="31">
        <f t="shared" si="0"/>
        <v>1591548</v>
      </c>
      <c r="Y33" s="31">
        <f t="shared" si="0"/>
        <v>-276938</v>
      </c>
      <c r="Z33" s="32">
        <f>+IF(X33&lt;&gt;0,+(Y33/X33)*100,0)</f>
        <v>-17.400543370353894</v>
      </c>
      <c r="AA33" s="29">
        <f>SUM(AA6:AA32)</f>
        <v>6366187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1028989</v>
      </c>
      <c r="D35" s="20"/>
      <c r="E35" s="21">
        <v>2203400</v>
      </c>
      <c r="F35" s="22">
        <v>2203400</v>
      </c>
      <c r="G35" s="22">
        <v>125649</v>
      </c>
      <c r="H35" s="22">
        <v>140811</v>
      </c>
      <c r="I35" s="22">
        <v>147117</v>
      </c>
      <c r="J35" s="22">
        <v>413577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413577</v>
      </c>
      <c r="X35" s="22">
        <v>550842</v>
      </c>
      <c r="Y35" s="22">
        <v>-137265</v>
      </c>
      <c r="Z35" s="23">
        <v>-24.919123814088252</v>
      </c>
      <c r="AA35" s="20">
        <v>2203400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11978279</v>
      </c>
      <c r="D39" s="20"/>
      <c r="E39" s="21">
        <v>2042138</v>
      </c>
      <c r="F39" s="22">
        <v>2042138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510534</v>
      </c>
      <c r="Y39" s="22">
        <v>-510534</v>
      </c>
      <c r="Z39" s="23">
        <v>-100</v>
      </c>
      <c r="AA39" s="20">
        <v>2042138</v>
      </c>
    </row>
    <row r="40" spans="1:27" x14ac:dyDescent="0.25">
      <c r="A40" s="19" t="s">
        <v>66</v>
      </c>
      <c r="B40" s="15" t="s">
        <v>32</v>
      </c>
      <c r="C40" s="20">
        <v>1061163</v>
      </c>
      <c r="D40" s="20"/>
      <c r="E40" s="21">
        <v>2155284</v>
      </c>
      <c r="F40" s="22">
        <v>2155284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538818</v>
      </c>
      <c r="Y40" s="22">
        <v>-538818</v>
      </c>
      <c r="Z40" s="23">
        <v>-100</v>
      </c>
      <c r="AA40" s="20">
        <v>2155284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159950</v>
      </c>
      <c r="D42" s="20"/>
      <c r="E42" s="21">
        <v>458707</v>
      </c>
      <c r="F42" s="22">
        <v>458707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114663</v>
      </c>
      <c r="Y42" s="22">
        <v>-114663</v>
      </c>
      <c r="Z42" s="23">
        <v>-100</v>
      </c>
      <c r="AA42" s="20">
        <v>458707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268322</v>
      </c>
      <c r="D45" s="20"/>
      <c r="E45" s="21">
        <v>530804</v>
      </c>
      <c r="F45" s="22">
        <v>530804</v>
      </c>
      <c r="G45" s="22">
        <v>35481</v>
      </c>
      <c r="H45" s="22">
        <v>1461</v>
      </c>
      <c r="I45" s="22">
        <v>1517</v>
      </c>
      <c r="J45" s="22">
        <v>38459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38459</v>
      </c>
      <c r="X45" s="22">
        <v>132690</v>
      </c>
      <c r="Y45" s="22">
        <v>-94231</v>
      </c>
      <c r="Z45" s="23">
        <v>-71.015901725827106</v>
      </c>
      <c r="AA45" s="20">
        <v>530804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14496703</v>
      </c>
      <c r="D48" s="29">
        <f t="shared" ref="D48:Y48" si="1">SUM(D35:D47)</f>
        <v>0</v>
      </c>
      <c r="E48" s="30">
        <f t="shared" si="1"/>
        <v>7390333</v>
      </c>
      <c r="F48" s="31">
        <f t="shared" si="1"/>
        <v>7390333</v>
      </c>
      <c r="G48" s="31">
        <f t="shared" si="1"/>
        <v>161130</v>
      </c>
      <c r="H48" s="31">
        <f t="shared" si="1"/>
        <v>142272</v>
      </c>
      <c r="I48" s="31">
        <f t="shared" si="1"/>
        <v>148634</v>
      </c>
      <c r="J48" s="31">
        <f t="shared" si="1"/>
        <v>452036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452036</v>
      </c>
      <c r="X48" s="31">
        <f t="shared" si="1"/>
        <v>1847547</v>
      </c>
      <c r="Y48" s="31">
        <f t="shared" si="1"/>
        <v>-1395511</v>
      </c>
      <c r="Z48" s="32">
        <f>+IF(X48&lt;&gt;0,+(Y48/X48)*100,0)</f>
        <v>-75.533179940753882</v>
      </c>
      <c r="AA48" s="29">
        <f>SUM(AA35:AA47)</f>
        <v>7390333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-9385332</v>
      </c>
      <c r="D49" s="39">
        <f t="shared" si="2"/>
        <v>0</v>
      </c>
      <c r="E49" s="40">
        <f t="shared" si="2"/>
        <v>-1024146</v>
      </c>
      <c r="F49" s="41">
        <f t="shared" si="2"/>
        <v>-1024146</v>
      </c>
      <c r="G49" s="41">
        <f t="shared" si="2"/>
        <v>266835</v>
      </c>
      <c r="H49" s="41">
        <f t="shared" si="2"/>
        <v>309011</v>
      </c>
      <c r="I49" s="41">
        <f t="shared" si="2"/>
        <v>286728</v>
      </c>
      <c r="J49" s="41">
        <f t="shared" si="2"/>
        <v>862574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862574</v>
      </c>
      <c r="X49" s="41">
        <f t="shared" si="2"/>
        <v>-255999</v>
      </c>
      <c r="Y49" s="41">
        <f t="shared" si="2"/>
        <v>1118573</v>
      </c>
      <c r="Z49" s="42">
        <f>+IF(X49&lt;&gt;0,+(Y49/X49)*100,0)</f>
        <v>-436.94428493861307</v>
      </c>
      <c r="AA49" s="39">
        <f>+AA33-AA48</f>
        <v>-1024146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-9385332</v>
      </c>
      <c r="D52" s="48">
        <f t="shared" si="3"/>
        <v>0</v>
      </c>
      <c r="E52" s="49">
        <f t="shared" si="3"/>
        <v>-1024146</v>
      </c>
      <c r="F52" s="50">
        <f t="shared" si="3"/>
        <v>-1024146</v>
      </c>
      <c r="G52" s="50">
        <f t="shared" si="3"/>
        <v>266835</v>
      </c>
      <c r="H52" s="50">
        <f t="shared" si="3"/>
        <v>309011</v>
      </c>
      <c r="I52" s="50">
        <f t="shared" si="3"/>
        <v>286728</v>
      </c>
      <c r="J52" s="50">
        <f t="shared" si="3"/>
        <v>862574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862574</v>
      </c>
      <c r="X52" s="50">
        <f t="shared" si="3"/>
        <v>-255999</v>
      </c>
      <c r="Y52" s="50">
        <f t="shared" si="3"/>
        <v>1118573</v>
      </c>
      <c r="Z52" s="51">
        <f>+IF(X52&lt;&gt;0,+(Y52/X52)*100,0)</f>
        <v>-436.94428493861307</v>
      </c>
      <c r="AA52" s="48">
        <f>SUM(AA49:AA51)</f>
        <v>-1024146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-9385332</v>
      </c>
      <c r="D54" s="54">
        <f>+D52-D53</f>
        <v>0</v>
      </c>
      <c r="E54" s="55">
        <f t="shared" si="4"/>
        <v>-1024146</v>
      </c>
      <c r="F54" s="56">
        <f t="shared" si="4"/>
        <v>-1024146</v>
      </c>
      <c r="G54" s="56">
        <f t="shared" si="4"/>
        <v>266835</v>
      </c>
      <c r="H54" s="56">
        <f t="shared" si="4"/>
        <v>309011</v>
      </c>
      <c r="I54" s="56">
        <f t="shared" si="4"/>
        <v>286728</v>
      </c>
      <c r="J54" s="56">
        <f t="shared" si="4"/>
        <v>862574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862574</v>
      </c>
      <c r="X54" s="56">
        <f t="shared" si="4"/>
        <v>-255999</v>
      </c>
      <c r="Y54" s="56">
        <f t="shared" si="4"/>
        <v>1118573</v>
      </c>
      <c r="Z54" s="57">
        <f>+IF(X54&lt;&gt;0,+(Y54/X54)*100,0)</f>
        <v>-436.94428493861307</v>
      </c>
      <c r="AA54" s="54">
        <f>+AA52-AA53</f>
        <v>-1024146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-9385332</v>
      </c>
      <c r="D57" s="48">
        <f>SUM(D54:D56)</f>
        <v>0</v>
      </c>
      <c r="E57" s="49">
        <f t="shared" si="5"/>
        <v>-1024146</v>
      </c>
      <c r="F57" s="50">
        <f t="shared" si="5"/>
        <v>-1024146</v>
      </c>
      <c r="G57" s="50">
        <f t="shared" si="5"/>
        <v>266835</v>
      </c>
      <c r="H57" s="50">
        <f t="shared" si="5"/>
        <v>309011</v>
      </c>
      <c r="I57" s="50">
        <f t="shared" si="5"/>
        <v>286728</v>
      </c>
      <c r="J57" s="50">
        <f t="shared" si="5"/>
        <v>862574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862574</v>
      </c>
      <c r="X57" s="50">
        <f t="shared" si="5"/>
        <v>-255999</v>
      </c>
      <c r="Y57" s="50">
        <f t="shared" si="5"/>
        <v>1118573</v>
      </c>
      <c r="Z57" s="51">
        <f>+IF(X57&lt;&gt;0,+(Y57/X57)*100,0)</f>
        <v>-436.94428493861307</v>
      </c>
      <c r="AA57" s="48">
        <f>SUM(AA54:AA56)</f>
        <v>-1024146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-9385332</v>
      </c>
      <c r="D60" s="65">
        <f>SUM(D57:D59)</f>
        <v>0</v>
      </c>
      <c r="E60" s="66">
        <f t="shared" si="6"/>
        <v>-1024146</v>
      </c>
      <c r="F60" s="67">
        <f t="shared" si="6"/>
        <v>-1024146</v>
      </c>
      <c r="G60" s="67">
        <f t="shared" si="6"/>
        <v>266835</v>
      </c>
      <c r="H60" s="67">
        <f t="shared" si="6"/>
        <v>309011</v>
      </c>
      <c r="I60" s="67">
        <f t="shared" si="6"/>
        <v>286728</v>
      </c>
      <c r="J60" s="67">
        <f t="shared" si="6"/>
        <v>862574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862574</v>
      </c>
      <c r="X60" s="67">
        <f t="shared" si="6"/>
        <v>-255999</v>
      </c>
      <c r="Y60" s="67">
        <f t="shared" si="6"/>
        <v>1118573</v>
      </c>
      <c r="Z60" s="68">
        <f>+IF(X60&lt;&gt;0,+(Y60/X60)*100,0)</f>
        <v>-436.94428493861307</v>
      </c>
      <c r="AA60" s="65">
        <f>SUM(AA57:AA59)</f>
        <v>-1024146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31048802</v>
      </c>
      <c r="D8" s="20"/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8115804</v>
      </c>
      <c r="X8" s="22">
        <v>7978809</v>
      </c>
      <c r="Y8" s="22">
        <v>136995</v>
      </c>
      <c r="Z8" s="23">
        <v>1.7169855801786957</v>
      </c>
      <c r="AA8" s="20">
        <v>31915164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31048802</v>
      </c>
      <c r="D33" s="29">
        <f t="shared" ref="D33:Y33" si="0">SUM(D6:D32)</f>
        <v>0</v>
      </c>
      <c r="E33" s="30">
        <f t="shared" si="0"/>
        <v>31915164</v>
      </c>
      <c r="F33" s="31">
        <f t="shared" si="0"/>
        <v>31915164</v>
      </c>
      <c r="G33" s="31">
        <f t="shared" si="0"/>
        <v>2689045</v>
      </c>
      <c r="H33" s="31">
        <f t="shared" si="0"/>
        <v>2833760</v>
      </c>
      <c r="I33" s="31">
        <f t="shared" si="0"/>
        <v>2592999</v>
      </c>
      <c r="J33" s="31">
        <f t="shared" si="0"/>
        <v>8115804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8115804</v>
      </c>
      <c r="X33" s="31">
        <f t="shared" si="0"/>
        <v>7978809</v>
      </c>
      <c r="Y33" s="31">
        <f t="shared" si="0"/>
        <v>136995</v>
      </c>
      <c r="Z33" s="32">
        <f>+IF(X33&lt;&gt;0,+(Y33/X33)*100,0)</f>
        <v>1.7169855801786957</v>
      </c>
      <c r="AA33" s="29">
        <f>SUM(AA6:AA32)</f>
        <v>31915164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10328487</v>
      </c>
      <c r="D35" s="20"/>
      <c r="E35" s="21">
        <v>11000250</v>
      </c>
      <c r="F35" s="22">
        <v>11000250</v>
      </c>
      <c r="G35" s="22">
        <v>1062960</v>
      </c>
      <c r="H35" s="22">
        <v>1085747</v>
      </c>
      <c r="I35" s="22">
        <v>1074620</v>
      </c>
      <c r="J35" s="22">
        <v>3223327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3223327</v>
      </c>
      <c r="X35" s="22">
        <v>2750103</v>
      </c>
      <c r="Y35" s="22">
        <v>473224</v>
      </c>
      <c r="Z35" s="23">
        <v>17.207500955418762</v>
      </c>
      <c r="AA35" s="20">
        <v>11000250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67096</v>
      </c>
      <c r="D38" s="20"/>
      <c r="E38" s="21">
        <v>114139</v>
      </c>
      <c r="F38" s="22">
        <v>114139</v>
      </c>
      <c r="G38" s="22">
        <v>990</v>
      </c>
      <c r="H38" s="22"/>
      <c r="I38" s="22">
        <v>1170</v>
      </c>
      <c r="J38" s="22">
        <v>2160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2160</v>
      </c>
      <c r="X38" s="22">
        <v>28536</v>
      </c>
      <c r="Y38" s="22">
        <v>-26376</v>
      </c>
      <c r="Z38" s="23">
        <v>-92.430613961312019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23549086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6250003</v>
      </c>
      <c r="Y39" s="22">
        <v>-6250003</v>
      </c>
      <c r="Z39" s="23">
        <v>-100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4670943</v>
      </c>
      <c r="D40" s="20"/>
      <c r="E40" s="21">
        <v>4870839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1217717</v>
      </c>
      <c r="Y40" s="22">
        <v>-1217717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771326</v>
      </c>
      <c r="D42" s="20"/>
      <c r="E42" s="21">
        <v>943100</v>
      </c>
      <c r="F42" s="22">
        <v>943100</v>
      </c>
      <c r="G42" s="22"/>
      <c r="H42" s="22">
        <v>1990</v>
      </c>
      <c r="I42" s="22"/>
      <c r="J42" s="22">
        <v>1990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1990</v>
      </c>
      <c r="X42" s="22">
        <v>235776</v>
      </c>
      <c r="Y42" s="22">
        <v>-233786</v>
      </c>
      <c r="Z42" s="23">
        <v>-99.155978555917486</v>
      </c>
      <c r="AA42" s="20">
        <v>943100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2766977</v>
      </c>
      <c r="D45" s="20"/>
      <c r="E45" s="21">
        <v>1647609</v>
      </c>
      <c r="F45" s="22">
        <v>1647609</v>
      </c>
      <c r="G45" s="22">
        <v>9312</v>
      </c>
      <c r="H45" s="22">
        <v>9539</v>
      </c>
      <c r="I45" s="22">
        <v>9422</v>
      </c>
      <c r="J45" s="22">
        <v>28273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28273</v>
      </c>
      <c r="X45" s="22">
        <v>411911</v>
      </c>
      <c r="Y45" s="22">
        <v>-383638</v>
      </c>
      <c r="Z45" s="23">
        <v>-93.136138631888926</v>
      </c>
      <c r="AA45" s="20">
        <v>1647609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42153915</v>
      </c>
      <c r="D48" s="29">
        <f t="shared" ref="D48:Y48" si="1">SUM(D35:D47)</f>
        <v>0</v>
      </c>
      <c r="E48" s="30">
        <f t="shared" si="1"/>
        <v>43575937</v>
      </c>
      <c r="F48" s="31">
        <f t="shared" si="1"/>
        <v>43575937</v>
      </c>
      <c r="G48" s="31">
        <f t="shared" si="1"/>
        <v>1073262</v>
      </c>
      <c r="H48" s="31">
        <f t="shared" si="1"/>
        <v>1097276</v>
      </c>
      <c r="I48" s="31">
        <f t="shared" si="1"/>
        <v>1085212</v>
      </c>
      <c r="J48" s="31">
        <f t="shared" si="1"/>
        <v>3255750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3255750</v>
      </c>
      <c r="X48" s="31">
        <f t="shared" si="1"/>
        <v>10894046</v>
      </c>
      <c r="Y48" s="31">
        <f t="shared" si="1"/>
        <v>-7638296</v>
      </c>
      <c r="Z48" s="32">
        <f>+IF(X48&lt;&gt;0,+(Y48/X48)*100,0)</f>
        <v>-70.114409283750049</v>
      </c>
      <c r="AA48" s="29">
        <f>SUM(AA35:AA47)</f>
        <v>43575937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-11105113</v>
      </c>
      <c r="D49" s="39">
        <f t="shared" si="2"/>
        <v>0</v>
      </c>
      <c r="E49" s="40">
        <f t="shared" si="2"/>
        <v>-11660773</v>
      </c>
      <c r="F49" s="41">
        <f t="shared" si="2"/>
        <v>-11660773</v>
      </c>
      <c r="G49" s="41">
        <f t="shared" si="2"/>
        <v>1615783</v>
      </c>
      <c r="H49" s="41">
        <f t="shared" si="2"/>
        <v>1736484</v>
      </c>
      <c r="I49" s="41">
        <f t="shared" si="2"/>
        <v>1507787</v>
      </c>
      <c r="J49" s="41">
        <f t="shared" si="2"/>
        <v>4860054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4860054</v>
      </c>
      <c r="X49" s="41">
        <f t="shared" si="2"/>
        <v>-2915237</v>
      </c>
      <c r="Y49" s="41">
        <f t="shared" si="2"/>
        <v>7775291</v>
      </c>
      <c r="Z49" s="42">
        <f>+IF(X49&lt;&gt;0,+(Y49/X49)*100,0)</f>
        <v>-266.71214038515564</v>
      </c>
      <c r="AA49" s="39">
        <f>+AA33-AA48</f>
        <v>-11660773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-11105113</v>
      </c>
      <c r="D52" s="48">
        <f t="shared" si="3"/>
        <v>0</v>
      </c>
      <c r="E52" s="49">
        <f t="shared" si="3"/>
        <v>-11660773</v>
      </c>
      <c r="F52" s="50">
        <f t="shared" si="3"/>
        <v>-11660773</v>
      </c>
      <c r="G52" s="50">
        <f t="shared" si="3"/>
        <v>1615783</v>
      </c>
      <c r="H52" s="50">
        <f t="shared" si="3"/>
        <v>1736484</v>
      </c>
      <c r="I52" s="50">
        <f t="shared" si="3"/>
        <v>1507787</v>
      </c>
      <c r="J52" s="50">
        <f t="shared" si="3"/>
        <v>4860054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4860054</v>
      </c>
      <c r="X52" s="50">
        <f t="shared" si="3"/>
        <v>-2915237</v>
      </c>
      <c r="Y52" s="50">
        <f t="shared" si="3"/>
        <v>7775291</v>
      </c>
      <c r="Z52" s="51">
        <f>+IF(X52&lt;&gt;0,+(Y52/X52)*100,0)</f>
        <v>-266.71214038515564</v>
      </c>
      <c r="AA52" s="48">
        <f>SUM(AA49:AA51)</f>
        <v>-11660773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-11105113</v>
      </c>
      <c r="D54" s="54">
        <f>+D52-D53</f>
        <v>0</v>
      </c>
      <c r="E54" s="55">
        <f t="shared" si="4"/>
        <v>-11660773</v>
      </c>
      <c r="F54" s="56">
        <f t="shared" si="4"/>
        <v>-11660773</v>
      </c>
      <c r="G54" s="56">
        <f t="shared" si="4"/>
        <v>1615783</v>
      </c>
      <c r="H54" s="56">
        <f t="shared" si="4"/>
        <v>1736484</v>
      </c>
      <c r="I54" s="56">
        <f t="shared" si="4"/>
        <v>1507787</v>
      </c>
      <c r="J54" s="56">
        <f t="shared" si="4"/>
        <v>4860054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4860054</v>
      </c>
      <c r="X54" s="56">
        <f t="shared" si="4"/>
        <v>-2915237</v>
      </c>
      <c r="Y54" s="56">
        <f t="shared" si="4"/>
        <v>7775291</v>
      </c>
      <c r="Z54" s="57">
        <f>+IF(X54&lt;&gt;0,+(Y54/X54)*100,0)</f>
        <v>-266.71214038515564</v>
      </c>
      <c r="AA54" s="54">
        <f>+AA52-AA53</f>
        <v>-11660773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-11105113</v>
      </c>
      <c r="D57" s="48">
        <f>SUM(D54:D56)</f>
        <v>0</v>
      </c>
      <c r="E57" s="49">
        <f t="shared" si="5"/>
        <v>-11660773</v>
      </c>
      <c r="F57" s="50">
        <f t="shared" si="5"/>
        <v>-11660773</v>
      </c>
      <c r="G57" s="50">
        <f t="shared" si="5"/>
        <v>1615783</v>
      </c>
      <c r="H57" s="50">
        <f t="shared" si="5"/>
        <v>1736484</v>
      </c>
      <c r="I57" s="50">
        <f t="shared" si="5"/>
        <v>1507787</v>
      </c>
      <c r="J57" s="50">
        <f t="shared" si="5"/>
        <v>4860054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4860054</v>
      </c>
      <c r="X57" s="50">
        <f t="shared" si="5"/>
        <v>-2915237</v>
      </c>
      <c r="Y57" s="50">
        <f t="shared" si="5"/>
        <v>7775291</v>
      </c>
      <c r="Z57" s="51">
        <f>+IF(X57&lt;&gt;0,+(Y57/X57)*100,0)</f>
        <v>-266.71214038515564</v>
      </c>
      <c r="AA57" s="48">
        <f>SUM(AA54:AA56)</f>
        <v>-11660773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-11105113</v>
      </c>
      <c r="D60" s="65">
        <f>SUM(D57:D59)</f>
        <v>0</v>
      </c>
      <c r="E60" s="66">
        <f t="shared" si="6"/>
        <v>-11660773</v>
      </c>
      <c r="F60" s="67">
        <f t="shared" si="6"/>
        <v>-11660773</v>
      </c>
      <c r="G60" s="67">
        <f t="shared" si="6"/>
        <v>1615783</v>
      </c>
      <c r="H60" s="67">
        <f t="shared" si="6"/>
        <v>1736484</v>
      </c>
      <c r="I60" s="67">
        <f t="shared" si="6"/>
        <v>1507787</v>
      </c>
      <c r="J60" s="67">
        <f t="shared" si="6"/>
        <v>4860054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4860054</v>
      </c>
      <c r="X60" s="67">
        <f t="shared" si="6"/>
        <v>-2915237</v>
      </c>
      <c r="Y60" s="67">
        <f t="shared" si="6"/>
        <v>7775291</v>
      </c>
      <c r="Z60" s="68">
        <f>+IF(X60&lt;&gt;0,+(Y60/X60)*100,0)</f>
        <v>-266.71214038515564</v>
      </c>
      <c r="AA60" s="65">
        <f>SUM(AA57:AA59)</f>
        <v>-11660773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5199267</v>
      </c>
      <c r="D8" s="20"/>
      <c r="E8" s="21">
        <v>10736136</v>
      </c>
      <c r="F8" s="22">
        <v>10736136</v>
      </c>
      <c r="G8" s="22">
        <v>747260</v>
      </c>
      <c r="H8" s="22">
        <v>372456</v>
      </c>
      <c r="I8" s="22">
        <v>371982</v>
      </c>
      <c r="J8" s="22">
        <v>1491698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1491698</v>
      </c>
      <c r="X8" s="22">
        <v>2684034</v>
      </c>
      <c r="Y8" s="22">
        <v>-1192336</v>
      </c>
      <c r="Z8" s="23">
        <v>-44.423282268406432</v>
      </c>
      <c r="AA8" s="20">
        <v>10736136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5199267</v>
      </c>
      <c r="D33" s="29">
        <f t="shared" ref="D33:Y33" si="0">SUM(D6:D32)</f>
        <v>0</v>
      </c>
      <c r="E33" s="30">
        <f t="shared" si="0"/>
        <v>10736136</v>
      </c>
      <c r="F33" s="31">
        <f t="shared" si="0"/>
        <v>10736136</v>
      </c>
      <c r="G33" s="31">
        <f t="shared" si="0"/>
        <v>747260</v>
      </c>
      <c r="H33" s="31">
        <f t="shared" si="0"/>
        <v>372456</v>
      </c>
      <c r="I33" s="31">
        <f t="shared" si="0"/>
        <v>371982</v>
      </c>
      <c r="J33" s="31">
        <f t="shared" si="0"/>
        <v>1491698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1491698</v>
      </c>
      <c r="X33" s="31">
        <f t="shared" si="0"/>
        <v>2684034</v>
      </c>
      <c r="Y33" s="31">
        <f t="shared" si="0"/>
        <v>-1192336</v>
      </c>
      <c r="Z33" s="32">
        <f>+IF(X33&lt;&gt;0,+(Y33/X33)*100,0)</f>
        <v>-44.423282268406432</v>
      </c>
      <c r="AA33" s="29">
        <f>SUM(AA6:AA32)</f>
        <v>10736136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6680063</v>
      </c>
      <c r="D35" s="20"/>
      <c r="E35" s="21">
        <v>2790790</v>
      </c>
      <c r="F35" s="22">
        <v>2790790</v>
      </c>
      <c r="G35" s="22">
        <v>892967</v>
      </c>
      <c r="H35" s="22">
        <v>953382</v>
      </c>
      <c r="I35" s="22">
        <v>645019</v>
      </c>
      <c r="J35" s="22">
        <v>2491368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2491368</v>
      </c>
      <c r="X35" s="22">
        <v>697701</v>
      </c>
      <c r="Y35" s="22">
        <v>1793667</v>
      </c>
      <c r="Z35" s="23">
        <v>257.08247515769654</v>
      </c>
      <c r="AA35" s="20">
        <v>2790790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12678</v>
      </c>
      <c r="D38" s="20"/>
      <c r="E38" s="21">
        <v>16663</v>
      </c>
      <c r="F38" s="22">
        <v>16663</v>
      </c>
      <c r="G38" s="22">
        <v>6918</v>
      </c>
      <c r="H38" s="22"/>
      <c r="I38" s="22"/>
      <c r="J38" s="22">
        <v>6918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6918</v>
      </c>
      <c r="X38" s="22">
        <v>4167</v>
      </c>
      <c r="Y38" s="22">
        <v>2751</v>
      </c>
      <c r="Z38" s="23">
        <v>66.018718502519803</v>
      </c>
      <c r="AA38" s="20">
        <v>16663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2171699</v>
      </c>
      <c r="F39" s="22">
        <v>2171699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542925</v>
      </c>
      <c r="Y39" s="22">
        <v>-542925</v>
      </c>
      <c r="Z39" s="23">
        <v>-100</v>
      </c>
      <c r="AA39" s="20">
        <v>2171699</v>
      </c>
    </row>
    <row r="40" spans="1:27" x14ac:dyDescent="0.25">
      <c r="A40" s="19" t="s">
        <v>66</v>
      </c>
      <c r="B40" s="15" t="s">
        <v>32</v>
      </c>
      <c r="C40" s="20">
        <v>13889829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563203</v>
      </c>
      <c r="D42" s="20"/>
      <c r="E42" s="21">
        <v>292944</v>
      </c>
      <c r="F42" s="22">
        <v>292944</v>
      </c>
      <c r="G42" s="22"/>
      <c r="H42" s="22">
        <v>10284</v>
      </c>
      <c r="I42" s="22">
        <v>1321</v>
      </c>
      <c r="J42" s="22">
        <v>11605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11605</v>
      </c>
      <c r="X42" s="22">
        <v>73236</v>
      </c>
      <c r="Y42" s="22">
        <v>-61631</v>
      </c>
      <c r="Z42" s="23">
        <v>-84.153967993882787</v>
      </c>
      <c r="AA42" s="20">
        <v>292944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646582</v>
      </c>
      <c r="F44" s="22">
        <v>646582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161646</v>
      </c>
      <c r="Y44" s="22">
        <v>-161646</v>
      </c>
      <c r="Z44" s="23">
        <v>-100</v>
      </c>
      <c r="AA44" s="20">
        <v>646582</v>
      </c>
    </row>
    <row r="45" spans="1:27" x14ac:dyDescent="0.25">
      <c r="A45" s="19" t="s">
        <v>70</v>
      </c>
      <c r="B45" s="15" t="s">
        <v>32</v>
      </c>
      <c r="C45" s="20">
        <v>168188</v>
      </c>
      <c r="D45" s="20"/>
      <c r="E45" s="21">
        <v>449039</v>
      </c>
      <c r="F45" s="22">
        <v>449039</v>
      </c>
      <c r="G45" s="22">
        <v>15181</v>
      </c>
      <c r="H45" s="22">
        <v>2286</v>
      </c>
      <c r="I45" s="22">
        <v>2383</v>
      </c>
      <c r="J45" s="22">
        <v>19850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19850</v>
      </c>
      <c r="X45" s="22">
        <v>112260</v>
      </c>
      <c r="Y45" s="22">
        <v>-92410</v>
      </c>
      <c r="Z45" s="23">
        <v>-82.317833600570097</v>
      </c>
      <c r="AA45" s="20">
        <v>449039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21313961</v>
      </c>
      <c r="D48" s="29">
        <f t="shared" ref="D48:Y48" si="1">SUM(D35:D47)</f>
        <v>0</v>
      </c>
      <c r="E48" s="30">
        <f t="shared" si="1"/>
        <v>6367717</v>
      </c>
      <c r="F48" s="31">
        <f t="shared" si="1"/>
        <v>6367717</v>
      </c>
      <c r="G48" s="31">
        <f t="shared" si="1"/>
        <v>915066</v>
      </c>
      <c r="H48" s="31">
        <f t="shared" si="1"/>
        <v>965952</v>
      </c>
      <c r="I48" s="31">
        <f t="shared" si="1"/>
        <v>648723</v>
      </c>
      <c r="J48" s="31">
        <f t="shared" si="1"/>
        <v>2529741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2529741</v>
      </c>
      <c r="X48" s="31">
        <f t="shared" si="1"/>
        <v>1591935</v>
      </c>
      <c r="Y48" s="31">
        <f t="shared" si="1"/>
        <v>937806</v>
      </c>
      <c r="Z48" s="32">
        <f>+IF(X48&lt;&gt;0,+(Y48/X48)*100,0)</f>
        <v>58.909817297816815</v>
      </c>
      <c r="AA48" s="29">
        <f>SUM(AA35:AA47)</f>
        <v>6367717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-16114694</v>
      </c>
      <c r="D49" s="39">
        <f t="shared" si="2"/>
        <v>0</v>
      </c>
      <c r="E49" s="40">
        <f t="shared" si="2"/>
        <v>4368419</v>
      </c>
      <c r="F49" s="41">
        <f t="shared" si="2"/>
        <v>4368419</v>
      </c>
      <c r="G49" s="41">
        <f t="shared" si="2"/>
        <v>-167806</v>
      </c>
      <c r="H49" s="41">
        <f t="shared" si="2"/>
        <v>-593496</v>
      </c>
      <c r="I49" s="41">
        <f t="shared" si="2"/>
        <v>-276741</v>
      </c>
      <c r="J49" s="41">
        <f t="shared" si="2"/>
        <v>-1038043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-1038043</v>
      </c>
      <c r="X49" s="41">
        <f t="shared" si="2"/>
        <v>1092099</v>
      </c>
      <c r="Y49" s="41">
        <f t="shared" si="2"/>
        <v>-2130142</v>
      </c>
      <c r="Z49" s="42">
        <f>+IF(X49&lt;&gt;0,+(Y49/X49)*100,0)</f>
        <v>-195.05026558947495</v>
      </c>
      <c r="AA49" s="39">
        <f>+AA33-AA48</f>
        <v>4368419</v>
      </c>
    </row>
    <row r="50" spans="1:27" x14ac:dyDescent="0.25">
      <c r="A50" s="43" t="s">
        <v>75</v>
      </c>
      <c r="B50" s="15" t="s">
        <v>32</v>
      </c>
      <c r="C50" s="20">
        <v>17533871</v>
      </c>
      <c r="D50" s="20"/>
      <c r="E50" s="21">
        <v>8812000</v>
      </c>
      <c r="F50" s="22">
        <v>8812000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2202999</v>
      </c>
      <c r="Y50" s="22">
        <v>-2202999</v>
      </c>
      <c r="Z50" s="23">
        <v>-100</v>
      </c>
      <c r="AA50" s="20">
        <v>8812000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1419177</v>
      </c>
      <c r="D52" s="48">
        <f t="shared" si="3"/>
        <v>0</v>
      </c>
      <c r="E52" s="49">
        <f t="shared" si="3"/>
        <v>13180419</v>
      </c>
      <c r="F52" s="50">
        <f t="shared" si="3"/>
        <v>13180419</v>
      </c>
      <c r="G52" s="50">
        <f t="shared" si="3"/>
        <v>-167806</v>
      </c>
      <c r="H52" s="50">
        <f t="shared" si="3"/>
        <v>-593496</v>
      </c>
      <c r="I52" s="50">
        <f t="shared" si="3"/>
        <v>-276741</v>
      </c>
      <c r="J52" s="50">
        <f t="shared" si="3"/>
        <v>-1038043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-1038043</v>
      </c>
      <c r="X52" s="50">
        <f t="shared" si="3"/>
        <v>3295098</v>
      </c>
      <c r="Y52" s="50">
        <f t="shared" si="3"/>
        <v>-4333141</v>
      </c>
      <c r="Z52" s="51">
        <f>+IF(X52&lt;&gt;0,+(Y52/X52)*100,0)</f>
        <v>-131.50264423091514</v>
      </c>
      <c r="AA52" s="48">
        <f>SUM(AA49:AA51)</f>
        <v>13180419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1419177</v>
      </c>
      <c r="D54" s="54">
        <f>+D52-D53</f>
        <v>0</v>
      </c>
      <c r="E54" s="55">
        <f t="shared" si="4"/>
        <v>13180419</v>
      </c>
      <c r="F54" s="56">
        <f t="shared" si="4"/>
        <v>13180419</v>
      </c>
      <c r="G54" s="56">
        <f t="shared" si="4"/>
        <v>-167806</v>
      </c>
      <c r="H54" s="56">
        <f t="shared" si="4"/>
        <v>-593496</v>
      </c>
      <c r="I54" s="56">
        <f t="shared" si="4"/>
        <v>-276741</v>
      </c>
      <c r="J54" s="56">
        <f t="shared" si="4"/>
        <v>-1038043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-1038043</v>
      </c>
      <c r="X54" s="56">
        <f t="shared" si="4"/>
        <v>3295098</v>
      </c>
      <c r="Y54" s="56">
        <f t="shared" si="4"/>
        <v>-4333141</v>
      </c>
      <c r="Z54" s="57">
        <f>+IF(X54&lt;&gt;0,+(Y54/X54)*100,0)</f>
        <v>-131.50264423091514</v>
      </c>
      <c r="AA54" s="54">
        <f>+AA52-AA53</f>
        <v>13180419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1419177</v>
      </c>
      <c r="D57" s="48">
        <f>SUM(D54:D56)</f>
        <v>0</v>
      </c>
      <c r="E57" s="49">
        <f t="shared" si="5"/>
        <v>13180419</v>
      </c>
      <c r="F57" s="50">
        <f t="shared" si="5"/>
        <v>13180419</v>
      </c>
      <c r="G57" s="50">
        <f t="shared" si="5"/>
        <v>-167806</v>
      </c>
      <c r="H57" s="50">
        <f t="shared" si="5"/>
        <v>-593496</v>
      </c>
      <c r="I57" s="50">
        <f t="shared" si="5"/>
        <v>-276741</v>
      </c>
      <c r="J57" s="50">
        <f t="shared" si="5"/>
        <v>-1038043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-1038043</v>
      </c>
      <c r="X57" s="50">
        <f t="shared" si="5"/>
        <v>3295098</v>
      </c>
      <c r="Y57" s="50">
        <f t="shared" si="5"/>
        <v>-4333141</v>
      </c>
      <c r="Z57" s="51">
        <f>+IF(X57&lt;&gt;0,+(Y57/X57)*100,0)</f>
        <v>-131.50264423091514</v>
      </c>
      <c r="AA57" s="48">
        <f>SUM(AA54:AA56)</f>
        <v>13180419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1419177</v>
      </c>
      <c r="D60" s="65">
        <f>SUM(D57:D59)</f>
        <v>0</v>
      </c>
      <c r="E60" s="66">
        <f t="shared" si="6"/>
        <v>13180419</v>
      </c>
      <c r="F60" s="67">
        <f t="shared" si="6"/>
        <v>13180419</v>
      </c>
      <c r="G60" s="67">
        <f t="shared" si="6"/>
        <v>-167806</v>
      </c>
      <c r="H60" s="67">
        <f t="shared" si="6"/>
        <v>-593496</v>
      </c>
      <c r="I60" s="67">
        <f t="shared" si="6"/>
        <v>-276741</v>
      </c>
      <c r="J60" s="67">
        <f t="shared" si="6"/>
        <v>-1038043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-1038043</v>
      </c>
      <c r="X60" s="67">
        <f t="shared" si="6"/>
        <v>3295098</v>
      </c>
      <c r="Y60" s="67">
        <f t="shared" si="6"/>
        <v>-4333141</v>
      </c>
      <c r="Z60" s="68">
        <f>+IF(X60&lt;&gt;0,+(Y60/X60)*100,0)</f>
        <v>-131.50264423091514</v>
      </c>
      <c r="AA60" s="65">
        <f>SUM(AA57:AA59)</f>
        <v>13180419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57423156</v>
      </c>
      <c r="D8" s="20"/>
      <c r="E8" s="21">
        <v>52825440</v>
      </c>
      <c r="F8" s="22">
        <v>52825440</v>
      </c>
      <c r="G8" s="22">
        <v>5284002</v>
      </c>
      <c r="H8" s="22">
        <v>5218246</v>
      </c>
      <c r="I8" s="22">
        <v>5319049</v>
      </c>
      <c r="J8" s="22">
        <v>15821297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15821297</v>
      </c>
      <c r="X8" s="22">
        <v>13206363</v>
      </c>
      <c r="Y8" s="22">
        <v>2614934</v>
      </c>
      <c r="Z8" s="23">
        <v>19.800561290038747</v>
      </c>
      <c r="AA8" s="20">
        <v>52825440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493316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1278087</v>
      </c>
      <c r="D29" s="20"/>
      <c r="E29" s="21">
        <v>1500000</v>
      </c>
      <c r="F29" s="22">
        <v>1500000</v>
      </c>
      <c r="G29" s="22">
        <v>112560</v>
      </c>
      <c r="H29" s="22">
        <v>118440</v>
      </c>
      <c r="I29" s="22">
        <v>116130</v>
      </c>
      <c r="J29" s="22">
        <v>347130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347130</v>
      </c>
      <c r="X29" s="22">
        <v>375000</v>
      </c>
      <c r="Y29" s="22">
        <v>-27870</v>
      </c>
      <c r="Z29" s="23">
        <v>-7.4319999999999995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59194509</v>
      </c>
      <c r="D33" s="29">
        <f t="shared" ref="D33:Y33" si="0">SUM(D6:D32)</f>
        <v>0</v>
      </c>
      <c r="E33" s="30">
        <f t="shared" si="0"/>
        <v>54325440</v>
      </c>
      <c r="F33" s="31">
        <f t="shared" si="0"/>
        <v>54325440</v>
      </c>
      <c r="G33" s="31">
        <f t="shared" si="0"/>
        <v>5396562</v>
      </c>
      <c r="H33" s="31">
        <f t="shared" si="0"/>
        <v>5336686</v>
      </c>
      <c r="I33" s="31">
        <f t="shared" si="0"/>
        <v>5435179</v>
      </c>
      <c r="J33" s="31">
        <f t="shared" si="0"/>
        <v>16168427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16168427</v>
      </c>
      <c r="X33" s="31">
        <f t="shared" si="0"/>
        <v>13581363</v>
      </c>
      <c r="Y33" s="31">
        <f t="shared" si="0"/>
        <v>2587064</v>
      </c>
      <c r="Z33" s="32">
        <f>+IF(X33&lt;&gt;0,+(Y33/X33)*100,0)</f>
        <v>19.048633042206443</v>
      </c>
      <c r="AA33" s="29">
        <f>SUM(AA6:AA32)</f>
        <v>54325440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27079829</v>
      </c>
      <c r="D35" s="20"/>
      <c r="E35" s="21">
        <v>28107251</v>
      </c>
      <c r="F35" s="22">
        <v>28107251</v>
      </c>
      <c r="G35" s="22">
        <v>2639534</v>
      </c>
      <c r="H35" s="22">
        <v>2487018</v>
      </c>
      <c r="I35" s="22">
        <v>2448055</v>
      </c>
      <c r="J35" s="22">
        <v>7574607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7574607</v>
      </c>
      <c r="X35" s="22">
        <v>7026813</v>
      </c>
      <c r="Y35" s="22">
        <v>547794</v>
      </c>
      <c r="Z35" s="23">
        <v>7.7957674410860225</v>
      </c>
      <c r="AA35" s="20">
        <v>28107251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1516612</v>
      </c>
      <c r="D38" s="20"/>
      <c r="E38" s="21">
        <v>2117000</v>
      </c>
      <c r="F38" s="22">
        <v>2117000</v>
      </c>
      <c r="G38" s="22">
        <v>29368</v>
      </c>
      <c r="H38" s="22">
        <v>65549</v>
      </c>
      <c r="I38" s="22">
        <v>11789</v>
      </c>
      <c r="J38" s="22">
        <v>106706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106706</v>
      </c>
      <c r="X38" s="22">
        <v>529254</v>
      </c>
      <c r="Y38" s="22">
        <v>-422548</v>
      </c>
      <c r="Z38" s="23">
        <v>-79.83841406961497</v>
      </c>
      <c r="AA38" s="20">
        <v>2117000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12096460</v>
      </c>
      <c r="D40" s="20"/>
      <c r="E40" s="21">
        <v>7995803</v>
      </c>
      <c r="F40" s="22">
        <v>7995803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1998948</v>
      </c>
      <c r="Y40" s="22">
        <v>-1998948</v>
      </c>
      <c r="Z40" s="23">
        <v>-100</v>
      </c>
      <c r="AA40" s="20">
        <v>7995803</v>
      </c>
    </row>
    <row r="41" spans="1:27" x14ac:dyDescent="0.25">
      <c r="A41" s="19" t="s">
        <v>40</v>
      </c>
      <c r="B41" s="15" t="s">
        <v>32</v>
      </c>
      <c r="C41" s="20">
        <v>190402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</v>
      </c>
      <c r="Y41" s="22">
        <v>-37500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1467538</v>
      </c>
      <c r="D42" s="20"/>
      <c r="E42" s="21">
        <v>3620000</v>
      </c>
      <c r="F42" s="22">
        <v>3620000</v>
      </c>
      <c r="G42" s="22">
        <v>3578</v>
      </c>
      <c r="H42" s="22"/>
      <c r="I42" s="22">
        <v>2557</v>
      </c>
      <c r="J42" s="22">
        <v>6135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6135</v>
      </c>
      <c r="X42" s="22">
        <v>905001</v>
      </c>
      <c r="Y42" s="22">
        <v>-898866</v>
      </c>
      <c r="Z42" s="23">
        <v>-99.322100196574368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1054374</v>
      </c>
      <c r="D45" s="20"/>
      <c r="E45" s="21">
        <v>883920</v>
      </c>
      <c r="F45" s="22">
        <v>883920</v>
      </c>
      <c r="G45" s="22">
        <v>54297</v>
      </c>
      <c r="H45" s="22">
        <v>26631</v>
      </c>
      <c r="I45" s="22">
        <v>41472</v>
      </c>
      <c r="J45" s="22">
        <v>122400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122400</v>
      </c>
      <c r="X45" s="22">
        <v>220983</v>
      </c>
      <c r="Y45" s="22">
        <v>-98583</v>
      </c>
      <c r="Z45" s="23">
        <v>-44.611123932610205</v>
      </c>
      <c r="AA45" s="20">
        <v>883920</v>
      </c>
    </row>
    <row r="46" spans="1:27" x14ac:dyDescent="0.25">
      <c r="A46" s="19" t="s">
        <v>71</v>
      </c>
      <c r="B46" s="15" t="s">
        <v>32</v>
      </c>
      <c r="C46" s="20">
        <v>809921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44215136</v>
      </c>
      <c r="D48" s="29">
        <f t="shared" ref="D48:Y48" si="1">SUM(D35:D47)</f>
        <v>0</v>
      </c>
      <c r="E48" s="30">
        <f t="shared" si="1"/>
        <v>42873974</v>
      </c>
      <c r="F48" s="31">
        <f t="shared" si="1"/>
        <v>42873974</v>
      </c>
      <c r="G48" s="31">
        <f t="shared" si="1"/>
        <v>2726777</v>
      </c>
      <c r="H48" s="31">
        <f t="shared" si="1"/>
        <v>2579198</v>
      </c>
      <c r="I48" s="31">
        <f t="shared" si="1"/>
        <v>2503873</v>
      </c>
      <c r="J48" s="31">
        <f t="shared" si="1"/>
        <v>7809848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7809848</v>
      </c>
      <c r="X48" s="31">
        <f t="shared" si="1"/>
        <v>10718499</v>
      </c>
      <c r="Y48" s="31">
        <f t="shared" si="1"/>
        <v>-2908651</v>
      </c>
      <c r="Z48" s="32">
        <f>+IF(X48&lt;&gt;0,+(Y48/X48)*100,0)</f>
        <v>-27.136738082449792</v>
      </c>
      <c r="AA48" s="29">
        <f>SUM(AA35:AA47)</f>
        <v>42873974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14979373</v>
      </c>
      <c r="D49" s="39">
        <f t="shared" si="2"/>
        <v>0</v>
      </c>
      <c r="E49" s="40">
        <f t="shared" si="2"/>
        <v>11451466</v>
      </c>
      <c r="F49" s="41">
        <f t="shared" si="2"/>
        <v>11451466</v>
      </c>
      <c r="G49" s="41">
        <f t="shared" si="2"/>
        <v>2669785</v>
      </c>
      <c r="H49" s="41">
        <f t="shared" si="2"/>
        <v>2757488</v>
      </c>
      <c r="I49" s="41">
        <f t="shared" si="2"/>
        <v>2931306</v>
      </c>
      <c r="J49" s="41">
        <f t="shared" si="2"/>
        <v>8358579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8358579</v>
      </c>
      <c r="X49" s="41">
        <f t="shared" si="2"/>
        <v>2862864</v>
      </c>
      <c r="Y49" s="41">
        <f t="shared" si="2"/>
        <v>5495715</v>
      </c>
      <c r="Z49" s="42">
        <f>+IF(X49&lt;&gt;0,+(Y49/X49)*100,0)</f>
        <v>191.96563301644787</v>
      </c>
      <c r="AA49" s="39">
        <f>+AA33-AA48</f>
        <v>11451466</v>
      </c>
    </row>
    <row r="50" spans="1:27" x14ac:dyDescent="0.25">
      <c r="A50" s="43" t="s">
        <v>75</v>
      </c>
      <c r="B50" s="15" t="s">
        <v>32</v>
      </c>
      <c r="C50" s="20">
        <v>3288772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5000001</v>
      </c>
      <c r="Y51" s="45">
        <v>-5000001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18268145</v>
      </c>
      <c r="D52" s="48">
        <f t="shared" si="3"/>
        <v>0</v>
      </c>
      <c r="E52" s="49">
        <f t="shared" si="3"/>
        <v>31451466</v>
      </c>
      <c r="F52" s="50">
        <f t="shared" si="3"/>
        <v>31451466</v>
      </c>
      <c r="G52" s="50">
        <f t="shared" si="3"/>
        <v>2669785</v>
      </c>
      <c r="H52" s="50">
        <f t="shared" si="3"/>
        <v>2757488</v>
      </c>
      <c r="I52" s="50">
        <f t="shared" si="3"/>
        <v>2931306</v>
      </c>
      <c r="J52" s="50">
        <f t="shared" si="3"/>
        <v>8358579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8358579</v>
      </c>
      <c r="X52" s="50">
        <f t="shared" si="3"/>
        <v>7862865</v>
      </c>
      <c r="Y52" s="50">
        <f t="shared" si="3"/>
        <v>495714</v>
      </c>
      <c r="Z52" s="51">
        <f>+IF(X52&lt;&gt;0,+(Y52/X52)*100,0)</f>
        <v>6.3044958803184334</v>
      </c>
      <c r="AA52" s="48">
        <f>SUM(AA49:AA51)</f>
        <v>31451466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18268145</v>
      </c>
      <c r="D54" s="54">
        <f>+D52-D53</f>
        <v>0</v>
      </c>
      <c r="E54" s="55">
        <f t="shared" si="4"/>
        <v>31451466</v>
      </c>
      <c r="F54" s="56">
        <f t="shared" si="4"/>
        <v>31451466</v>
      </c>
      <c r="G54" s="56">
        <f t="shared" si="4"/>
        <v>2669785</v>
      </c>
      <c r="H54" s="56">
        <f t="shared" si="4"/>
        <v>2757488</v>
      </c>
      <c r="I54" s="56">
        <f t="shared" si="4"/>
        <v>2931306</v>
      </c>
      <c r="J54" s="56">
        <f t="shared" si="4"/>
        <v>8358579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8358579</v>
      </c>
      <c r="X54" s="56">
        <f t="shared" si="4"/>
        <v>7862865</v>
      </c>
      <c r="Y54" s="56">
        <f t="shared" si="4"/>
        <v>495714</v>
      </c>
      <c r="Z54" s="57">
        <f>+IF(X54&lt;&gt;0,+(Y54/X54)*100,0)</f>
        <v>6.3044958803184334</v>
      </c>
      <c r="AA54" s="54">
        <f>+AA52-AA53</f>
        <v>31451466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18268145</v>
      </c>
      <c r="D57" s="48">
        <f>SUM(D54:D56)</f>
        <v>0</v>
      </c>
      <c r="E57" s="49">
        <f t="shared" si="5"/>
        <v>31451466</v>
      </c>
      <c r="F57" s="50">
        <f t="shared" si="5"/>
        <v>31451466</v>
      </c>
      <c r="G57" s="50">
        <f t="shared" si="5"/>
        <v>2669785</v>
      </c>
      <c r="H57" s="50">
        <f t="shared" si="5"/>
        <v>2757488</v>
      </c>
      <c r="I57" s="50">
        <f t="shared" si="5"/>
        <v>2931306</v>
      </c>
      <c r="J57" s="50">
        <f t="shared" si="5"/>
        <v>8358579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8358579</v>
      </c>
      <c r="X57" s="50">
        <f t="shared" si="5"/>
        <v>7862865</v>
      </c>
      <c r="Y57" s="50">
        <f t="shared" si="5"/>
        <v>495714</v>
      </c>
      <c r="Z57" s="51">
        <f>+IF(X57&lt;&gt;0,+(Y57/X57)*100,0)</f>
        <v>6.3044958803184334</v>
      </c>
      <c r="AA57" s="48">
        <f>SUM(AA54:AA56)</f>
        <v>31451466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18268145</v>
      </c>
      <c r="D60" s="65">
        <f>SUM(D57:D59)</f>
        <v>0</v>
      </c>
      <c r="E60" s="66">
        <f t="shared" si="6"/>
        <v>31451466</v>
      </c>
      <c r="F60" s="67">
        <f t="shared" si="6"/>
        <v>31451466</v>
      </c>
      <c r="G60" s="67">
        <f t="shared" si="6"/>
        <v>2669785</v>
      </c>
      <c r="H60" s="67">
        <f t="shared" si="6"/>
        <v>2757488</v>
      </c>
      <c r="I60" s="67">
        <f t="shared" si="6"/>
        <v>2931306</v>
      </c>
      <c r="J60" s="67">
        <f t="shared" si="6"/>
        <v>8358579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8358579</v>
      </c>
      <c r="X60" s="67">
        <f t="shared" si="6"/>
        <v>7862865</v>
      </c>
      <c r="Y60" s="67">
        <f t="shared" si="6"/>
        <v>495714</v>
      </c>
      <c r="Z60" s="68">
        <f>+IF(X60&lt;&gt;0,+(Y60/X60)*100,0)</f>
        <v>6.3044958803184334</v>
      </c>
      <c r="AA60" s="65">
        <f>SUM(AA57:AA59)</f>
        <v>31451466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110559129</v>
      </c>
      <c r="D8" s="20"/>
      <c r="E8" s="21">
        <v>106273521</v>
      </c>
      <c r="F8" s="22">
        <v>106273521</v>
      </c>
      <c r="G8" s="22">
        <v>8680381</v>
      </c>
      <c r="H8" s="22">
        <v>9927913</v>
      </c>
      <c r="I8" s="22">
        <v>10013512</v>
      </c>
      <c r="J8" s="22">
        <v>28621806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28621806</v>
      </c>
      <c r="X8" s="22">
        <v>26568378</v>
      </c>
      <c r="Y8" s="22">
        <v>2053428</v>
      </c>
      <c r="Z8" s="23">
        <v>7.7288421596531025</v>
      </c>
      <c r="AA8" s="20">
        <v>106273521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26424068</v>
      </c>
      <c r="D13" s="20"/>
      <c r="E13" s="21">
        <v>23000000</v>
      </c>
      <c r="F13" s="22">
        <v>23000000</v>
      </c>
      <c r="G13" s="22">
        <v>2401765</v>
      </c>
      <c r="H13" s="22">
        <v>2387988</v>
      </c>
      <c r="I13" s="22">
        <v>2418931</v>
      </c>
      <c r="J13" s="22">
        <v>7208684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7208684</v>
      </c>
      <c r="X13" s="22">
        <v>5750001</v>
      </c>
      <c r="Y13" s="22">
        <v>1458683</v>
      </c>
      <c r="Z13" s="23">
        <v>25.368395588105113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24000000</v>
      </c>
      <c r="F26" s="22">
        <v>24000000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6000000</v>
      </c>
      <c r="Y26" s="22">
        <v>-6000000</v>
      </c>
      <c r="Z26" s="23">
        <v>-100</v>
      </c>
      <c r="AA26" s="20">
        <v>24000000</v>
      </c>
    </row>
    <row r="27" spans="1:27" x14ac:dyDescent="0.25">
      <c r="A27" s="19" t="s">
        <v>40</v>
      </c>
      <c r="B27" s="15" t="s">
        <v>32</v>
      </c>
      <c r="C27" s="20">
        <v>978938</v>
      </c>
      <c r="D27" s="20"/>
      <c r="E27" s="21">
        <v>900000</v>
      </c>
      <c r="F27" s="22">
        <v>900000</v>
      </c>
      <c r="G27" s="22">
        <v>93962</v>
      </c>
      <c r="H27" s="22">
        <v>94463</v>
      </c>
      <c r="I27" s="22">
        <v>96676</v>
      </c>
      <c r="J27" s="22">
        <v>285101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285101</v>
      </c>
      <c r="X27" s="22">
        <v>225000</v>
      </c>
      <c r="Y27" s="22">
        <v>60101</v>
      </c>
      <c r="Z27" s="23">
        <v>26.711555555555556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3672183</v>
      </c>
      <c r="D29" s="20"/>
      <c r="E29" s="21">
        <v>3600000</v>
      </c>
      <c r="F29" s="22">
        <v>3600000</v>
      </c>
      <c r="G29" s="22">
        <v>366581</v>
      </c>
      <c r="H29" s="22">
        <v>382850</v>
      </c>
      <c r="I29" s="22">
        <v>379615</v>
      </c>
      <c r="J29" s="22">
        <v>1129046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1129046</v>
      </c>
      <c r="X29" s="22">
        <v>900000</v>
      </c>
      <c r="Y29" s="22">
        <v>229046</v>
      </c>
      <c r="Z29" s="23">
        <v>25.449555555555552</v>
      </c>
      <c r="AA29" s="20">
        <v>3600000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141634318</v>
      </c>
      <c r="D33" s="29">
        <f t="shared" ref="D33:Y33" si="0">SUM(D6:D32)</f>
        <v>0</v>
      </c>
      <c r="E33" s="30">
        <f t="shared" si="0"/>
        <v>157773521</v>
      </c>
      <c r="F33" s="31">
        <f t="shared" si="0"/>
        <v>157773521</v>
      </c>
      <c r="G33" s="31">
        <f t="shared" si="0"/>
        <v>11542689</v>
      </c>
      <c r="H33" s="31">
        <f t="shared" si="0"/>
        <v>12793214</v>
      </c>
      <c r="I33" s="31">
        <f t="shared" si="0"/>
        <v>12908734</v>
      </c>
      <c r="J33" s="31">
        <f t="shared" si="0"/>
        <v>37244637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37244637</v>
      </c>
      <c r="X33" s="31">
        <f t="shared" si="0"/>
        <v>39443379</v>
      </c>
      <c r="Y33" s="31">
        <f t="shared" si="0"/>
        <v>-2198742</v>
      </c>
      <c r="Z33" s="32">
        <f>+IF(X33&lt;&gt;0,+(Y33/X33)*100,0)</f>
        <v>-5.5744260652719433</v>
      </c>
      <c r="AA33" s="29">
        <f>SUM(AA6:AA32)</f>
        <v>157773521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65231153</v>
      </c>
      <c r="D35" s="20"/>
      <c r="E35" s="21">
        <v>68547590</v>
      </c>
      <c r="F35" s="22">
        <v>68547590</v>
      </c>
      <c r="G35" s="22">
        <v>5246858</v>
      </c>
      <c r="H35" s="22">
        <v>5019701</v>
      </c>
      <c r="I35" s="22">
        <v>5268124</v>
      </c>
      <c r="J35" s="22">
        <v>15534683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15534683</v>
      </c>
      <c r="X35" s="22">
        <v>17136900</v>
      </c>
      <c r="Y35" s="22">
        <v>-1602217</v>
      </c>
      <c r="Z35" s="23">
        <v>-9.3495147897227628</v>
      </c>
      <c r="AA35" s="20">
        <v>68547590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23532779</v>
      </c>
      <c r="D38" s="20"/>
      <c r="E38" s="21">
        <v>27175000</v>
      </c>
      <c r="F38" s="22">
        <v>27175000</v>
      </c>
      <c r="G38" s="22">
        <v>1858043</v>
      </c>
      <c r="H38" s="22">
        <v>4000861</v>
      </c>
      <c r="I38" s="22">
        <v>1347871</v>
      </c>
      <c r="J38" s="22">
        <v>7206775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7206775</v>
      </c>
      <c r="X38" s="22">
        <v>6793749</v>
      </c>
      <c r="Y38" s="22">
        <v>413026</v>
      </c>
      <c r="Z38" s="23">
        <v>6.0795004348850687</v>
      </c>
      <c r="AA38" s="20">
        <v>27175000</v>
      </c>
    </row>
    <row r="39" spans="1:27" x14ac:dyDescent="0.25">
      <c r="A39" s="19" t="s">
        <v>65</v>
      </c>
      <c r="B39" s="15" t="s">
        <v>32</v>
      </c>
      <c r="C39" s="20">
        <v>14500000</v>
      </c>
      <c r="D39" s="20"/>
      <c r="E39" s="21">
        <v>21000000</v>
      </c>
      <c r="F39" s="22">
        <v>21000000</v>
      </c>
      <c r="G39" s="22"/>
      <c r="H39" s="22">
        <v>5250000</v>
      </c>
      <c r="I39" s="22"/>
      <c r="J39" s="22">
        <v>5250000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5250000</v>
      </c>
      <c r="X39" s="22">
        <v>5250000</v>
      </c>
      <c r="Y39" s="22"/>
      <c r="Z39" s="23"/>
      <c r="AA39" s="20">
        <v>21000000</v>
      </c>
    </row>
    <row r="40" spans="1:27" x14ac:dyDescent="0.25">
      <c r="A40" s="19" t="s">
        <v>66</v>
      </c>
      <c r="B40" s="15" t="s">
        <v>32</v>
      </c>
      <c r="C40" s="20">
        <v>9900381</v>
      </c>
      <c r="D40" s="20"/>
      <c r="E40" s="21">
        <v>15000000</v>
      </c>
      <c r="F40" s="22">
        <v>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3750000</v>
      </c>
      <c r="Y40" s="22">
        <v>-3750000</v>
      </c>
      <c r="Z40" s="23">
        <v>-100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1808006</v>
      </c>
      <c r="D41" s="20"/>
      <c r="E41" s="21">
        <v>1624938</v>
      </c>
      <c r="F41" s="22">
        <v>1624938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1624938</v>
      </c>
    </row>
    <row r="42" spans="1:27" x14ac:dyDescent="0.25">
      <c r="A42" s="19" t="s">
        <v>67</v>
      </c>
      <c r="B42" s="15" t="s">
        <v>32</v>
      </c>
      <c r="C42" s="20">
        <v>890</v>
      </c>
      <c r="D42" s="20"/>
      <c r="E42" s="21">
        <v>30000</v>
      </c>
      <c r="F42" s="22">
        <v>30000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7500</v>
      </c>
      <c r="Y42" s="22">
        <v>-6073</v>
      </c>
      <c r="Z42" s="23">
        <v>-80.973333333333329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2246705</v>
      </c>
      <c r="D45" s="20"/>
      <c r="E45" s="21">
        <v>2785358</v>
      </c>
      <c r="F45" s="22">
        <v>2785358</v>
      </c>
      <c r="G45" s="22">
        <v>173958</v>
      </c>
      <c r="H45" s="22">
        <v>342434</v>
      </c>
      <c r="I45" s="22">
        <v>296380</v>
      </c>
      <c r="J45" s="22">
        <v>812772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812772</v>
      </c>
      <c r="X45" s="22">
        <v>696342</v>
      </c>
      <c r="Y45" s="22">
        <v>116430</v>
      </c>
      <c r="Z45" s="23">
        <v>16.720232299645861</v>
      </c>
      <c r="AA45" s="20">
        <v>2785358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117219914</v>
      </c>
      <c r="D48" s="29">
        <f t="shared" ref="D48:Y48" si="1">SUM(D35:D47)</f>
        <v>0</v>
      </c>
      <c r="E48" s="30">
        <f t="shared" si="1"/>
        <v>136162886</v>
      </c>
      <c r="F48" s="31">
        <f t="shared" si="1"/>
        <v>136162886</v>
      </c>
      <c r="G48" s="31">
        <f t="shared" si="1"/>
        <v>7280286</v>
      </c>
      <c r="H48" s="31">
        <f t="shared" si="1"/>
        <v>14612996</v>
      </c>
      <c r="I48" s="31">
        <f t="shared" si="1"/>
        <v>6912375</v>
      </c>
      <c r="J48" s="31">
        <f t="shared" si="1"/>
        <v>28805657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28805657</v>
      </c>
      <c r="X48" s="31">
        <f t="shared" si="1"/>
        <v>33634491</v>
      </c>
      <c r="Y48" s="31">
        <f t="shared" si="1"/>
        <v>-4828834</v>
      </c>
      <c r="Z48" s="32">
        <f>+IF(X48&lt;&gt;0,+(Y48/X48)*100,0)</f>
        <v>-14.356792258280345</v>
      </c>
      <c r="AA48" s="29">
        <f>SUM(AA35:AA47)</f>
        <v>136162886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24414404</v>
      </c>
      <c r="D49" s="39">
        <f t="shared" si="2"/>
        <v>0</v>
      </c>
      <c r="E49" s="40">
        <f t="shared" si="2"/>
        <v>21610635</v>
      </c>
      <c r="F49" s="41">
        <f t="shared" si="2"/>
        <v>21610635</v>
      </c>
      <c r="G49" s="41">
        <f t="shared" si="2"/>
        <v>4262403</v>
      </c>
      <c r="H49" s="41">
        <f t="shared" si="2"/>
        <v>-1819782</v>
      </c>
      <c r="I49" s="41">
        <f t="shared" si="2"/>
        <v>5996359</v>
      </c>
      <c r="J49" s="41">
        <f t="shared" si="2"/>
        <v>8438980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8438980</v>
      </c>
      <c r="X49" s="41">
        <f t="shared" si="2"/>
        <v>5808888</v>
      </c>
      <c r="Y49" s="41">
        <f t="shared" si="2"/>
        <v>2630092</v>
      </c>
      <c r="Z49" s="42">
        <f>+IF(X49&lt;&gt;0,+(Y49/X49)*100,0)</f>
        <v>45.277030646829481</v>
      </c>
      <c r="AA49" s="39">
        <f>+AA33-AA48</f>
        <v>21610635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24414404</v>
      </c>
      <c r="D52" s="48">
        <f t="shared" si="3"/>
        <v>0</v>
      </c>
      <c r="E52" s="49">
        <f t="shared" si="3"/>
        <v>21610635</v>
      </c>
      <c r="F52" s="50">
        <f t="shared" si="3"/>
        <v>21610635</v>
      </c>
      <c r="G52" s="50">
        <f t="shared" si="3"/>
        <v>4262403</v>
      </c>
      <c r="H52" s="50">
        <f t="shared" si="3"/>
        <v>-1819782</v>
      </c>
      <c r="I52" s="50">
        <f t="shared" si="3"/>
        <v>5996359</v>
      </c>
      <c r="J52" s="50">
        <f t="shared" si="3"/>
        <v>8438980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8438980</v>
      </c>
      <c r="X52" s="50">
        <f t="shared" si="3"/>
        <v>5808888</v>
      </c>
      <c r="Y52" s="50">
        <f t="shared" si="3"/>
        <v>2630092</v>
      </c>
      <c r="Z52" s="51">
        <f>+IF(X52&lt;&gt;0,+(Y52/X52)*100,0)</f>
        <v>45.277030646829481</v>
      </c>
      <c r="AA52" s="48">
        <f>SUM(AA49:AA51)</f>
        <v>21610635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24414404</v>
      </c>
      <c r="D54" s="54">
        <f>+D52-D53</f>
        <v>0</v>
      </c>
      <c r="E54" s="55">
        <f t="shared" si="4"/>
        <v>21610635</v>
      </c>
      <c r="F54" s="56">
        <f t="shared" si="4"/>
        <v>21610635</v>
      </c>
      <c r="G54" s="56">
        <f t="shared" si="4"/>
        <v>4262403</v>
      </c>
      <c r="H54" s="56">
        <f t="shared" si="4"/>
        <v>-1819782</v>
      </c>
      <c r="I54" s="56">
        <f t="shared" si="4"/>
        <v>5996359</v>
      </c>
      <c r="J54" s="56">
        <f t="shared" si="4"/>
        <v>8438980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8438980</v>
      </c>
      <c r="X54" s="56">
        <f t="shared" si="4"/>
        <v>5808888</v>
      </c>
      <c r="Y54" s="56">
        <f t="shared" si="4"/>
        <v>2630092</v>
      </c>
      <c r="Z54" s="57">
        <f>+IF(X54&lt;&gt;0,+(Y54/X54)*100,0)</f>
        <v>45.277030646829481</v>
      </c>
      <c r="AA54" s="54">
        <f>+AA52-AA53</f>
        <v>21610635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24414404</v>
      </c>
      <c r="D57" s="48">
        <f>SUM(D54:D56)</f>
        <v>0</v>
      </c>
      <c r="E57" s="49">
        <f t="shared" si="5"/>
        <v>21610635</v>
      </c>
      <c r="F57" s="50">
        <f t="shared" si="5"/>
        <v>21610635</v>
      </c>
      <c r="G57" s="50">
        <f t="shared" si="5"/>
        <v>4262403</v>
      </c>
      <c r="H57" s="50">
        <f t="shared" si="5"/>
        <v>-1819782</v>
      </c>
      <c r="I57" s="50">
        <f t="shared" si="5"/>
        <v>5996359</v>
      </c>
      <c r="J57" s="50">
        <f t="shared" si="5"/>
        <v>8438980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8438980</v>
      </c>
      <c r="X57" s="50">
        <f t="shared" si="5"/>
        <v>5808888</v>
      </c>
      <c r="Y57" s="50">
        <f t="shared" si="5"/>
        <v>2630092</v>
      </c>
      <c r="Z57" s="51">
        <f>+IF(X57&lt;&gt;0,+(Y57/X57)*100,0)</f>
        <v>45.277030646829481</v>
      </c>
      <c r="AA57" s="48">
        <f>SUM(AA54:AA56)</f>
        <v>21610635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24414404</v>
      </c>
      <c r="D60" s="65">
        <f>SUM(D57:D59)</f>
        <v>0</v>
      </c>
      <c r="E60" s="66">
        <f t="shared" si="6"/>
        <v>21610635</v>
      </c>
      <c r="F60" s="67">
        <f t="shared" si="6"/>
        <v>21610635</v>
      </c>
      <c r="G60" s="67">
        <f t="shared" si="6"/>
        <v>4262403</v>
      </c>
      <c r="H60" s="67">
        <f t="shared" si="6"/>
        <v>-1819782</v>
      </c>
      <c r="I60" s="67">
        <f t="shared" si="6"/>
        <v>5996359</v>
      </c>
      <c r="J60" s="67">
        <f t="shared" si="6"/>
        <v>8438980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8438980</v>
      </c>
      <c r="X60" s="67">
        <f t="shared" si="6"/>
        <v>5808888</v>
      </c>
      <c r="Y60" s="67">
        <f t="shared" si="6"/>
        <v>2630092</v>
      </c>
      <c r="Z60" s="68">
        <f>+IF(X60&lt;&gt;0,+(Y60/X60)*100,0)</f>
        <v>45.277030646829481</v>
      </c>
      <c r="AA60" s="65">
        <f>SUM(AA57:AA59)</f>
        <v>21610635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3374270</v>
      </c>
      <c r="D8" s="20"/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599054</v>
      </c>
      <c r="X8" s="22">
        <v>1161612</v>
      </c>
      <c r="Y8" s="22">
        <v>-562558</v>
      </c>
      <c r="Z8" s="23">
        <v>-48.429079589398185</v>
      </c>
      <c r="AA8" s="20">
        <v>4646446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199521</v>
      </c>
      <c r="D10" s="20"/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72765</v>
      </c>
      <c r="X10" s="22">
        <v>59466</v>
      </c>
      <c r="Y10" s="22">
        <v>13299</v>
      </c>
      <c r="Z10" s="23">
        <v>22.364039955604884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4677187</v>
      </c>
      <c r="D13" s="20"/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824714</v>
      </c>
      <c r="X13" s="22">
        <v>1469766</v>
      </c>
      <c r="Y13" s="22">
        <v>-645052</v>
      </c>
      <c r="Z13" s="23">
        <v>-43.888074700326449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8250978</v>
      </c>
      <c r="D33" s="29">
        <f t="shared" ref="D33:Y33" si="0">SUM(D6:D32)</f>
        <v>0</v>
      </c>
      <c r="E33" s="30">
        <f t="shared" si="0"/>
        <v>10763373</v>
      </c>
      <c r="F33" s="31">
        <f t="shared" si="0"/>
        <v>10763373</v>
      </c>
      <c r="G33" s="31">
        <f t="shared" si="0"/>
        <v>13567</v>
      </c>
      <c r="H33" s="31">
        <f t="shared" si="0"/>
        <v>747113</v>
      </c>
      <c r="I33" s="31">
        <f t="shared" si="0"/>
        <v>735853</v>
      </c>
      <c r="J33" s="31">
        <f t="shared" si="0"/>
        <v>1496533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1496533</v>
      </c>
      <c r="X33" s="31">
        <f t="shared" si="0"/>
        <v>2690844</v>
      </c>
      <c r="Y33" s="31">
        <f t="shared" si="0"/>
        <v>-1194311</v>
      </c>
      <c r="Z33" s="32">
        <f>+IF(X33&lt;&gt;0,+(Y33/X33)*100,0)</f>
        <v>-44.384252673138988</v>
      </c>
      <c r="AA33" s="29">
        <f>SUM(AA6:AA32)</f>
        <v>10763373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5236911</v>
      </c>
      <c r="D35" s="20"/>
      <c r="E35" s="21"/>
      <c r="F35" s="22"/>
      <c r="G35" s="22">
        <v>471053</v>
      </c>
      <c r="H35" s="22">
        <v>424805</v>
      </c>
      <c r="I35" s="22">
        <v>509155</v>
      </c>
      <c r="J35" s="22">
        <v>1405013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1405013</v>
      </c>
      <c r="X35" s="22"/>
      <c r="Y35" s="22">
        <v>1405013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885635</v>
      </c>
      <c r="D38" s="20"/>
      <c r="E38" s="21">
        <v>2004096</v>
      </c>
      <c r="F38" s="22">
        <v>2004096</v>
      </c>
      <c r="G38" s="22"/>
      <c r="H38" s="22">
        <v>217032</v>
      </c>
      <c r="I38" s="22"/>
      <c r="J38" s="22">
        <v>217032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217032</v>
      </c>
      <c r="X38" s="22">
        <v>501024</v>
      </c>
      <c r="Y38" s="22">
        <v>-283992</v>
      </c>
      <c r="Z38" s="23">
        <v>-56.682314619658939</v>
      </c>
      <c r="AA38" s="20">
        <v>2004096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1962733</v>
      </c>
      <c r="D40" s="20"/>
      <c r="E40" s="21">
        <v>2148088</v>
      </c>
      <c r="F40" s="22">
        <v>2148088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537021</v>
      </c>
      <c r="Y40" s="22">
        <v>-537021</v>
      </c>
      <c r="Z40" s="23">
        <v>-100</v>
      </c>
      <c r="AA40" s="20">
        <v>2148088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454714</v>
      </c>
      <c r="D42" s="20"/>
      <c r="E42" s="21">
        <v>1830835</v>
      </c>
      <c r="F42" s="22">
        <v>1830835</v>
      </c>
      <c r="G42" s="22">
        <v>99287</v>
      </c>
      <c r="H42" s="22">
        <v>320628</v>
      </c>
      <c r="I42" s="22">
        <v>344466</v>
      </c>
      <c r="J42" s="22">
        <v>764381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764381</v>
      </c>
      <c r="X42" s="22">
        <v>457710</v>
      </c>
      <c r="Y42" s="22">
        <v>306671</v>
      </c>
      <c r="Z42" s="23">
        <v>67.001157938432627</v>
      </c>
      <c r="AA42" s="20">
        <v>1830835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53000</v>
      </c>
      <c r="F44" s="22">
        <v>53000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13251</v>
      </c>
      <c r="Y44" s="22">
        <v>-13251</v>
      </c>
      <c r="Z44" s="23">
        <v>-100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45915</v>
      </c>
      <c r="D45" s="20"/>
      <c r="E45" s="21"/>
      <c r="F45" s="22"/>
      <c r="G45" s="22">
        <v>4064</v>
      </c>
      <c r="H45" s="22">
        <v>3601</v>
      </c>
      <c r="I45" s="22">
        <v>4445</v>
      </c>
      <c r="J45" s="22">
        <v>12110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12110</v>
      </c>
      <c r="X45" s="22"/>
      <c r="Y45" s="22">
        <v>12110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8585908</v>
      </c>
      <c r="D48" s="29">
        <f t="shared" ref="D48:Y48" si="1">SUM(D35:D47)</f>
        <v>0</v>
      </c>
      <c r="E48" s="30">
        <f t="shared" si="1"/>
        <v>6036019</v>
      </c>
      <c r="F48" s="31">
        <f t="shared" si="1"/>
        <v>6036019</v>
      </c>
      <c r="G48" s="31">
        <f t="shared" si="1"/>
        <v>574404</v>
      </c>
      <c r="H48" s="31">
        <f t="shared" si="1"/>
        <v>966066</v>
      </c>
      <c r="I48" s="31">
        <f t="shared" si="1"/>
        <v>858066</v>
      </c>
      <c r="J48" s="31">
        <f t="shared" si="1"/>
        <v>2398536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2398536</v>
      </c>
      <c r="X48" s="31">
        <f t="shared" si="1"/>
        <v>1509006</v>
      </c>
      <c r="Y48" s="31">
        <f t="shared" si="1"/>
        <v>889530</v>
      </c>
      <c r="Z48" s="32">
        <f>+IF(X48&lt;&gt;0,+(Y48/X48)*100,0)</f>
        <v>58.948075753177918</v>
      </c>
      <c r="AA48" s="29">
        <f>SUM(AA35:AA47)</f>
        <v>6036019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-334930</v>
      </c>
      <c r="D49" s="39">
        <f t="shared" si="2"/>
        <v>0</v>
      </c>
      <c r="E49" s="40">
        <f t="shared" si="2"/>
        <v>4727354</v>
      </c>
      <c r="F49" s="41">
        <f t="shared" si="2"/>
        <v>4727354</v>
      </c>
      <c r="G49" s="41">
        <f t="shared" si="2"/>
        <v>-560837</v>
      </c>
      <c r="H49" s="41">
        <f t="shared" si="2"/>
        <v>-218953</v>
      </c>
      <c r="I49" s="41">
        <f t="shared" si="2"/>
        <v>-122213</v>
      </c>
      <c r="J49" s="41">
        <f t="shared" si="2"/>
        <v>-902003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-902003</v>
      </c>
      <c r="X49" s="41">
        <f t="shared" si="2"/>
        <v>1181838</v>
      </c>
      <c r="Y49" s="41">
        <f t="shared" si="2"/>
        <v>-2083841</v>
      </c>
      <c r="Z49" s="42">
        <f>+IF(X49&lt;&gt;0,+(Y49/X49)*100,0)</f>
        <v>-176.32205090714632</v>
      </c>
      <c r="AA49" s="39">
        <f>+AA33-AA48</f>
        <v>4727354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-334930</v>
      </c>
      <c r="D52" s="48">
        <f t="shared" si="3"/>
        <v>0</v>
      </c>
      <c r="E52" s="49">
        <f t="shared" si="3"/>
        <v>4727354</v>
      </c>
      <c r="F52" s="50">
        <f t="shared" si="3"/>
        <v>4727354</v>
      </c>
      <c r="G52" s="50">
        <f t="shared" si="3"/>
        <v>-560837</v>
      </c>
      <c r="H52" s="50">
        <f t="shared" si="3"/>
        <v>-218953</v>
      </c>
      <c r="I52" s="50">
        <f t="shared" si="3"/>
        <v>-122213</v>
      </c>
      <c r="J52" s="50">
        <f t="shared" si="3"/>
        <v>-902003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-902003</v>
      </c>
      <c r="X52" s="50">
        <f t="shared" si="3"/>
        <v>1181838</v>
      </c>
      <c r="Y52" s="50">
        <f t="shared" si="3"/>
        <v>-2083841</v>
      </c>
      <c r="Z52" s="51">
        <f>+IF(X52&lt;&gt;0,+(Y52/X52)*100,0)</f>
        <v>-176.32205090714632</v>
      </c>
      <c r="AA52" s="48">
        <f>SUM(AA49:AA51)</f>
        <v>4727354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-334930</v>
      </c>
      <c r="D54" s="54">
        <f>+D52-D53</f>
        <v>0</v>
      </c>
      <c r="E54" s="55">
        <f t="shared" si="4"/>
        <v>4727354</v>
      </c>
      <c r="F54" s="56">
        <f t="shared" si="4"/>
        <v>4727354</v>
      </c>
      <c r="G54" s="56">
        <f t="shared" si="4"/>
        <v>-560837</v>
      </c>
      <c r="H54" s="56">
        <f t="shared" si="4"/>
        <v>-218953</v>
      </c>
      <c r="I54" s="56">
        <f t="shared" si="4"/>
        <v>-122213</v>
      </c>
      <c r="J54" s="56">
        <f t="shared" si="4"/>
        <v>-902003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-902003</v>
      </c>
      <c r="X54" s="56">
        <f t="shared" si="4"/>
        <v>1181838</v>
      </c>
      <c r="Y54" s="56">
        <f t="shared" si="4"/>
        <v>-2083841</v>
      </c>
      <c r="Z54" s="57">
        <f>+IF(X54&lt;&gt;0,+(Y54/X54)*100,0)</f>
        <v>-176.32205090714632</v>
      </c>
      <c r="AA54" s="54">
        <f>+AA52-AA53</f>
        <v>4727354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-334930</v>
      </c>
      <c r="D57" s="48">
        <f>SUM(D54:D56)</f>
        <v>0</v>
      </c>
      <c r="E57" s="49">
        <f t="shared" si="5"/>
        <v>4727354</v>
      </c>
      <c r="F57" s="50">
        <f t="shared" si="5"/>
        <v>4727354</v>
      </c>
      <c r="G57" s="50">
        <f t="shared" si="5"/>
        <v>-560837</v>
      </c>
      <c r="H57" s="50">
        <f t="shared" si="5"/>
        <v>-218953</v>
      </c>
      <c r="I57" s="50">
        <f t="shared" si="5"/>
        <v>-122213</v>
      </c>
      <c r="J57" s="50">
        <f t="shared" si="5"/>
        <v>-902003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-902003</v>
      </c>
      <c r="X57" s="50">
        <f t="shared" si="5"/>
        <v>1181838</v>
      </c>
      <c r="Y57" s="50">
        <f t="shared" si="5"/>
        <v>-2083841</v>
      </c>
      <c r="Z57" s="51">
        <f>+IF(X57&lt;&gt;0,+(Y57/X57)*100,0)</f>
        <v>-176.32205090714632</v>
      </c>
      <c r="AA57" s="48">
        <f>SUM(AA54:AA56)</f>
        <v>4727354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-334930</v>
      </c>
      <c r="D60" s="65">
        <f>SUM(D57:D59)</f>
        <v>0</v>
      </c>
      <c r="E60" s="66">
        <f t="shared" si="6"/>
        <v>4727354</v>
      </c>
      <c r="F60" s="67">
        <f t="shared" si="6"/>
        <v>4727354</v>
      </c>
      <c r="G60" s="67">
        <f t="shared" si="6"/>
        <v>-560837</v>
      </c>
      <c r="H60" s="67">
        <f t="shared" si="6"/>
        <v>-218953</v>
      </c>
      <c r="I60" s="67">
        <f t="shared" si="6"/>
        <v>-122213</v>
      </c>
      <c r="J60" s="67">
        <f t="shared" si="6"/>
        <v>-902003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-902003</v>
      </c>
      <c r="X60" s="67">
        <f t="shared" si="6"/>
        <v>1181838</v>
      </c>
      <c r="Y60" s="67">
        <f t="shared" si="6"/>
        <v>-2083841</v>
      </c>
      <c r="Z60" s="68">
        <f>+IF(X60&lt;&gt;0,+(Y60/X60)*100,0)</f>
        <v>-176.32205090714632</v>
      </c>
      <c r="AA60" s="65">
        <f>SUM(AA57:AA59)</f>
        <v>4727354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9084684</v>
      </c>
      <c r="D8" s="20"/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2418338</v>
      </c>
      <c r="X8" s="22">
        <v>2443755</v>
      </c>
      <c r="Y8" s="22">
        <v>-25417</v>
      </c>
      <c r="Z8" s="23">
        <v>-1.0400797133918906</v>
      </c>
      <c r="AA8" s="20">
        <v>9775015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143227</v>
      </c>
      <c r="D10" s="20"/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36537</v>
      </c>
      <c r="X10" s="22">
        <v>34065</v>
      </c>
      <c r="Y10" s="22">
        <v>2472</v>
      </c>
      <c r="Z10" s="23">
        <v>7.2567151034786432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7533819</v>
      </c>
      <c r="D13" s="20"/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1900254</v>
      </c>
      <c r="X13" s="22">
        <v>2026587</v>
      </c>
      <c r="Y13" s="22">
        <v>-126333</v>
      </c>
      <c r="Z13" s="23">
        <v>-6.2337812292292414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112500</v>
      </c>
      <c r="Y26" s="22">
        <v>-112500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16761730</v>
      </c>
      <c r="D33" s="29">
        <f t="shared" ref="D33:Y33" si="0">SUM(D6:D32)</f>
        <v>0</v>
      </c>
      <c r="E33" s="30">
        <f t="shared" si="0"/>
        <v>18467628</v>
      </c>
      <c r="F33" s="31">
        <f t="shared" si="0"/>
        <v>18467628</v>
      </c>
      <c r="G33" s="31">
        <f t="shared" si="0"/>
        <v>1451575</v>
      </c>
      <c r="H33" s="31">
        <f t="shared" si="0"/>
        <v>1460508</v>
      </c>
      <c r="I33" s="31">
        <f t="shared" si="0"/>
        <v>1443046</v>
      </c>
      <c r="J33" s="31">
        <f t="shared" si="0"/>
        <v>4355129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4355129</v>
      </c>
      <c r="X33" s="31">
        <f t="shared" si="0"/>
        <v>4616907</v>
      </c>
      <c r="Y33" s="31">
        <f t="shared" si="0"/>
        <v>-261778</v>
      </c>
      <c r="Z33" s="32">
        <f>+IF(X33&lt;&gt;0,+(Y33/X33)*100,0)</f>
        <v>-5.6699864216454872</v>
      </c>
      <c r="AA33" s="29">
        <f>SUM(AA6:AA32)</f>
        <v>18467628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4154742</v>
      </c>
      <c r="D35" s="20"/>
      <c r="E35" s="21">
        <v>4475704</v>
      </c>
      <c r="F35" s="22">
        <v>4475704</v>
      </c>
      <c r="G35" s="22">
        <v>492500</v>
      </c>
      <c r="H35" s="22">
        <v>356585</v>
      </c>
      <c r="I35" s="22">
        <v>356607</v>
      </c>
      <c r="J35" s="22">
        <v>1205692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1205692</v>
      </c>
      <c r="X35" s="22">
        <v>1118934</v>
      </c>
      <c r="Y35" s="22">
        <v>86758</v>
      </c>
      <c r="Z35" s="23">
        <v>7.7536297940718573</v>
      </c>
      <c r="AA35" s="20">
        <v>4475704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305242</v>
      </c>
      <c r="D38" s="20"/>
      <c r="E38" s="21">
        <v>900000</v>
      </c>
      <c r="F38" s="22">
        <v>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</v>
      </c>
      <c r="Y38" s="22">
        <v>-225000</v>
      </c>
      <c r="Z38" s="23">
        <v>-100</v>
      </c>
      <c r="AA38" s="20">
        <v>900000</v>
      </c>
    </row>
    <row r="39" spans="1:27" x14ac:dyDescent="0.25">
      <c r="A39" s="19" t="s">
        <v>65</v>
      </c>
      <c r="B39" s="15" t="s">
        <v>32</v>
      </c>
      <c r="C39" s="20">
        <v>15811410</v>
      </c>
      <c r="D39" s="20"/>
      <c r="E39" s="21">
        <v>7586966</v>
      </c>
      <c r="F39" s="22">
        <v>7586966</v>
      </c>
      <c r="G39" s="22">
        <v>632247</v>
      </c>
      <c r="H39" s="22">
        <v>632247</v>
      </c>
      <c r="I39" s="22">
        <v>632247</v>
      </c>
      <c r="J39" s="22">
        <v>1896741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1896741</v>
      </c>
      <c r="X39" s="22">
        <v>1896741</v>
      </c>
      <c r="Y39" s="22"/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4529650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1599966</v>
      </c>
      <c r="X40" s="22">
        <v>1599966</v>
      </c>
      <c r="Y40" s="22"/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344900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34343</v>
      </c>
      <c r="D45" s="20"/>
      <c r="E45" s="21">
        <v>32653</v>
      </c>
      <c r="F45" s="22">
        <v>32653</v>
      </c>
      <c r="G45" s="22">
        <v>4186</v>
      </c>
      <c r="H45" s="22">
        <v>2827</v>
      </c>
      <c r="I45" s="22">
        <v>2849</v>
      </c>
      <c r="J45" s="22">
        <v>9862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9862</v>
      </c>
      <c r="X45" s="22">
        <v>8163</v>
      </c>
      <c r="Y45" s="22">
        <v>1699</v>
      </c>
      <c r="Z45" s="23">
        <v>20.81342643635918</v>
      </c>
      <c r="AA45" s="20">
        <v>32653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25180287</v>
      </c>
      <c r="D48" s="29">
        <f t="shared" ref="D48:Y48" si="1">SUM(D35:D47)</f>
        <v>0</v>
      </c>
      <c r="E48" s="30">
        <f t="shared" si="1"/>
        <v>19995191</v>
      </c>
      <c r="F48" s="31">
        <f t="shared" si="1"/>
        <v>19995191</v>
      </c>
      <c r="G48" s="31">
        <f t="shared" si="1"/>
        <v>1662255</v>
      </c>
      <c r="H48" s="31">
        <f t="shared" si="1"/>
        <v>1524981</v>
      </c>
      <c r="I48" s="31">
        <f t="shared" si="1"/>
        <v>1525025</v>
      </c>
      <c r="J48" s="31">
        <f t="shared" si="1"/>
        <v>4712261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4712261</v>
      </c>
      <c r="X48" s="31">
        <f t="shared" si="1"/>
        <v>4998804</v>
      </c>
      <c r="Y48" s="31">
        <f t="shared" si="1"/>
        <v>-286543</v>
      </c>
      <c r="Z48" s="32">
        <f>+IF(X48&lt;&gt;0,+(Y48/X48)*100,0)</f>
        <v>-5.7322311496910059</v>
      </c>
      <c r="AA48" s="29">
        <f>SUM(AA35:AA47)</f>
        <v>19995191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-8418557</v>
      </c>
      <c r="D49" s="39">
        <f t="shared" si="2"/>
        <v>0</v>
      </c>
      <c r="E49" s="40">
        <f t="shared" si="2"/>
        <v>-1527563</v>
      </c>
      <c r="F49" s="41">
        <f t="shared" si="2"/>
        <v>-1527563</v>
      </c>
      <c r="G49" s="41">
        <f t="shared" si="2"/>
        <v>-210680</v>
      </c>
      <c r="H49" s="41">
        <f t="shared" si="2"/>
        <v>-64473</v>
      </c>
      <c r="I49" s="41">
        <f t="shared" si="2"/>
        <v>-81979</v>
      </c>
      <c r="J49" s="41">
        <f t="shared" si="2"/>
        <v>-357132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-357132</v>
      </c>
      <c r="X49" s="41">
        <f t="shared" si="2"/>
        <v>-381897</v>
      </c>
      <c r="Y49" s="41">
        <f t="shared" si="2"/>
        <v>24765</v>
      </c>
      <c r="Z49" s="42">
        <f>+IF(X49&lt;&gt;0,+(Y49/X49)*100,0)</f>
        <v>-6.4847327944445752</v>
      </c>
      <c r="AA49" s="39">
        <f>+AA33-AA48</f>
        <v>-1527563</v>
      </c>
    </row>
    <row r="50" spans="1:27" x14ac:dyDescent="0.25">
      <c r="A50" s="43" t="s">
        <v>75</v>
      </c>
      <c r="B50" s="15" t="s">
        <v>32</v>
      </c>
      <c r="C50" s="20">
        <v>24420765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16253814</v>
      </c>
      <c r="D52" s="48">
        <f t="shared" si="3"/>
        <v>0</v>
      </c>
      <c r="E52" s="49">
        <f t="shared" si="3"/>
        <v>8472437</v>
      </c>
      <c r="F52" s="50">
        <f t="shared" si="3"/>
        <v>8472437</v>
      </c>
      <c r="G52" s="50">
        <f t="shared" si="3"/>
        <v>-210680</v>
      </c>
      <c r="H52" s="50">
        <f t="shared" si="3"/>
        <v>-64473</v>
      </c>
      <c r="I52" s="50">
        <f t="shared" si="3"/>
        <v>-81979</v>
      </c>
      <c r="J52" s="50">
        <f t="shared" si="3"/>
        <v>-357132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-357132</v>
      </c>
      <c r="X52" s="50">
        <f t="shared" si="3"/>
        <v>2118102</v>
      </c>
      <c r="Y52" s="50">
        <f t="shared" si="3"/>
        <v>-2475234</v>
      </c>
      <c r="Z52" s="51">
        <f>+IF(X52&lt;&gt;0,+(Y52/X52)*100,0)</f>
        <v>-116.8609443737837</v>
      </c>
      <c r="AA52" s="48">
        <f>SUM(AA49:AA51)</f>
        <v>8472437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16253814</v>
      </c>
      <c r="D54" s="54">
        <f>+D52-D53</f>
        <v>0</v>
      </c>
      <c r="E54" s="55">
        <f t="shared" si="4"/>
        <v>8472437</v>
      </c>
      <c r="F54" s="56">
        <f t="shared" si="4"/>
        <v>8472437</v>
      </c>
      <c r="G54" s="56">
        <f t="shared" si="4"/>
        <v>-210680</v>
      </c>
      <c r="H54" s="56">
        <f t="shared" si="4"/>
        <v>-64473</v>
      </c>
      <c r="I54" s="56">
        <f t="shared" si="4"/>
        <v>-81979</v>
      </c>
      <c r="J54" s="56">
        <f t="shared" si="4"/>
        <v>-357132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-357132</v>
      </c>
      <c r="X54" s="56">
        <f t="shared" si="4"/>
        <v>2118102</v>
      </c>
      <c r="Y54" s="56">
        <f t="shared" si="4"/>
        <v>-2475234</v>
      </c>
      <c r="Z54" s="57">
        <f>+IF(X54&lt;&gt;0,+(Y54/X54)*100,0)</f>
        <v>-116.8609443737837</v>
      </c>
      <c r="AA54" s="54">
        <f>+AA52-AA53</f>
        <v>8472437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16253814</v>
      </c>
      <c r="D57" s="48">
        <f>SUM(D54:D56)</f>
        <v>0</v>
      </c>
      <c r="E57" s="49">
        <f t="shared" si="5"/>
        <v>8472437</v>
      </c>
      <c r="F57" s="50">
        <f t="shared" si="5"/>
        <v>8472437</v>
      </c>
      <c r="G57" s="50">
        <f t="shared" si="5"/>
        <v>-210680</v>
      </c>
      <c r="H57" s="50">
        <f t="shared" si="5"/>
        <v>-64473</v>
      </c>
      <c r="I57" s="50">
        <f t="shared" si="5"/>
        <v>-81979</v>
      </c>
      <c r="J57" s="50">
        <f t="shared" si="5"/>
        <v>-357132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-357132</v>
      </c>
      <c r="X57" s="50">
        <f t="shared" si="5"/>
        <v>2118102</v>
      </c>
      <c r="Y57" s="50">
        <f t="shared" si="5"/>
        <v>-2475234</v>
      </c>
      <c r="Z57" s="51">
        <f>+IF(X57&lt;&gt;0,+(Y57/X57)*100,0)</f>
        <v>-116.8609443737837</v>
      </c>
      <c r="AA57" s="48">
        <f>SUM(AA54:AA56)</f>
        <v>8472437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16253814</v>
      </c>
      <c r="D60" s="65">
        <f>SUM(D57:D59)</f>
        <v>0</v>
      </c>
      <c r="E60" s="66">
        <f t="shared" si="6"/>
        <v>8472437</v>
      </c>
      <c r="F60" s="67">
        <f t="shared" si="6"/>
        <v>8472437</v>
      </c>
      <c r="G60" s="67">
        <f t="shared" si="6"/>
        <v>-210680</v>
      </c>
      <c r="H60" s="67">
        <f t="shared" si="6"/>
        <v>-64473</v>
      </c>
      <c r="I60" s="67">
        <f t="shared" si="6"/>
        <v>-81979</v>
      </c>
      <c r="J60" s="67">
        <f t="shared" si="6"/>
        <v>-357132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-357132</v>
      </c>
      <c r="X60" s="67">
        <f t="shared" si="6"/>
        <v>2118102</v>
      </c>
      <c r="Y60" s="67">
        <f t="shared" si="6"/>
        <v>-2475234</v>
      </c>
      <c r="Z60" s="68">
        <f>+IF(X60&lt;&gt;0,+(Y60/X60)*100,0)</f>
        <v>-116.8609443737837</v>
      </c>
      <c r="AA60" s="65">
        <f>SUM(AA57:AA59)</f>
        <v>8472437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21409431</v>
      </c>
      <c r="D8" s="20"/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1579138</v>
      </c>
      <c r="X8" s="22">
        <v>6442350</v>
      </c>
      <c r="Y8" s="22">
        <v>-4863212</v>
      </c>
      <c r="Z8" s="23">
        <v>-75.488168137403278</v>
      </c>
      <c r="AA8" s="20">
        <v>25769411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21474182</v>
      </c>
      <c r="D13" s="20"/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2473131</v>
      </c>
      <c r="X13" s="22">
        <v>3780135</v>
      </c>
      <c r="Y13" s="22">
        <v>-1307004</v>
      </c>
      <c r="Z13" s="23">
        <v>-34.575590554305599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42883613</v>
      </c>
      <c r="D33" s="29">
        <f t="shared" ref="D33:Y33" si="0">SUM(D6:D32)</f>
        <v>0</v>
      </c>
      <c r="E33" s="30">
        <f t="shared" si="0"/>
        <v>40889951</v>
      </c>
      <c r="F33" s="31">
        <f t="shared" si="0"/>
        <v>40889951</v>
      </c>
      <c r="G33" s="31">
        <f t="shared" si="0"/>
        <v>3393444</v>
      </c>
      <c r="H33" s="31">
        <f t="shared" si="0"/>
        <v>-1454508</v>
      </c>
      <c r="I33" s="31">
        <f t="shared" si="0"/>
        <v>2113333</v>
      </c>
      <c r="J33" s="31">
        <f t="shared" si="0"/>
        <v>4052269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4052269</v>
      </c>
      <c r="X33" s="31">
        <f t="shared" si="0"/>
        <v>10222485</v>
      </c>
      <c r="Y33" s="31">
        <f t="shared" si="0"/>
        <v>-6170216</v>
      </c>
      <c r="Z33" s="32">
        <f>+IF(X33&lt;&gt;0,+(Y33/X33)*100,0)</f>
        <v>-60.35925706909817</v>
      </c>
      <c r="AA33" s="29">
        <f>SUM(AA6:AA32)</f>
        <v>40889951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9556140</v>
      </c>
      <c r="D35" s="20"/>
      <c r="E35" s="21">
        <v>9111794</v>
      </c>
      <c r="F35" s="22">
        <v>9111794</v>
      </c>
      <c r="G35" s="22">
        <v>1007628</v>
      </c>
      <c r="H35" s="22">
        <v>961267</v>
      </c>
      <c r="I35" s="22">
        <v>921107</v>
      </c>
      <c r="J35" s="22">
        <v>2890002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2890002</v>
      </c>
      <c r="X35" s="22">
        <v>2277948</v>
      </c>
      <c r="Y35" s="22">
        <v>612054</v>
      </c>
      <c r="Z35" s="23">
        <v>26.868655474137249</v>
      </c>
      <c r="AA35" s="20">
        <v>9111794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24872463</v>
      </c>
      <c r="D38" s="20"/>
      <c r="E38" s="21">
        <v>11000000</v>
      </c>
      <c r="F38" s="22">
        <v>11000000</v>
      </c>
      <c r="G38" s="22">
        <v>3478440</v>
      </c>
      <c r="H38" s="22">
        <v>2213923</v>
      </c>
      <c r="I38" s="22">
        <v>260000</v>
      </c>
      <c r="J38" s="22">
        <v>5952363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5952363</v>
      </c>
      <c r="X38" s="22">
        <v>2749998</v>
      </c>
      <c r="Y38" s="22">
        <v>3202365</v>
      </c>
      <c r="Z38" s="23">
        <v>116.44972105434259</v>
      </c>
      <c r="AA38" s="20">
        <v>11000000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4168777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3797583</v>
      </c>
      <c r="Y40" s="22">
        <v>-3797583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42113644</v>
      </c>
      <c r="D44" s="20"/>
      <c r="E44" s="21">
        <v>247070</v>
      </c>
      <c r="F44" s="22">
        <v>247070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61767</v>
      </c>
      <c r="Y44" s="22">
        <v>-61767</v>
      </c>
      <c r="Z44" s="23">
        <v>-100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23663</v>
      </c>
      <c r="D45" s="20"/>
      <c r="E45" s="21">
        <v>150000</v>
      </c>
      <c r="F45" s="22">
        <v>150000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37497</v>
      </c>
      <c r="Y45" s="22">
        <v>-37497</v>
      </c>
      <c r="Z45" s="23">
        <v>-100</v>
      </c>
      <c r="AA45" s="20">
        <v>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80734687</v>
      </c>
      <c r="D48" s="29">
        <f t="shared" ref="D48:Y48" si="1">SUM(D35:D47)</f>
        <v>0</v>
      </c>
      <c r="E48" s="30">
        <f t="shared" si="1"/>
        <v>35799201</v>
      </c>
      <c r="F48" s="31">
        <f t="shared" si="1"/>
        <v>35799201</v>
      </c>
      <c r="G48" s="31">
        <f t="shared" si="1"/>
        <v>4486068</v>
      </c>
      <c r="H48" s="31">
        <f t="shared" si="1"/>
        <v>3175190</v>
      </c>
      <c r="I48" s="31">
        <f t="shared" si="1"/>
        <v>1181107</v>
      </c>
      <c r="J48" s="31">
        <f t="shared" si="1"/>
        <v>8842365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8842365</v>
      </c>
      <c r="X48" s="31">
        <f t="shared" si="1"/>
        <v>8949792</v>
      </c>
      <c r="Y48" s="31">
        <f t="shared" si="1"/>
        <v>-107427</v>
      </c>
      <c r="Z48" s="32">
        <f>+IF(X48&lt;&gt;0,+(Y48/X48)*100,0)</f>
        <v>-1.2003295719051348</v>
      </c>
      <c r="AA48" s="29">
        <f>SUM(AA35:AA47)</f>
        <v>35799201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-37851074</v>
      </c>
      <c r="D49" s="39">
        <f t="shared" si="2"/>
        <v>0</v>
      </c>
      <c r="E49" s="40">
        <f t="shared" si="2"/>
        <v>5090750</v>
      </c>
      <c r="F49" s="41">
        <f t="shared" si="2"/>
        <v>5090750</v>
      </c>
      <c r="G49" s="41">
        <f t="shared" si="2"/>
        <v>-1092624</v>
      </c>
      <c r="H49" s="41">
        <f t="shared" si="2"/>
        <v>-4629698</v>
      </c>
      <c r="I49" s="41">
        <f t="shared" si="2"/>
        <v>932226</v>
      </c>
      <c r="J49" s="41">
        <f t="shared" si="2"/>
        <v>-4790096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-4790096</v>
      </c>
      <c r="X49" s="41">
        <f t="shared" si="2"/>
        <v>1272693</v>
      </c>
      <c r="Y49" s="41">
        <f t="shared" si="2"/>
        <v>-6062789</v>
      </c>
      <c r="Z49" s="42">
        <f>+IF(X49&lt;&gt;0,+(Y49/X49)*100,0)</f>
        <v>-476.37482095053559</v>
      </c>
      <c r="AA49" s="39">
        <f>+AA33-AA48</f>
        <v>5090750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-37851074</v>
      </c>
      <c r="D52" s="48">
        <f t="shared" si="3"/>
        <v>0</v>
      </c>
      <c r="E52" s="49">
        <f t="shared" si="3"/>
        <v>5090750</v>
      </c>
      <c r="F52" s="50">
        <f t="shared" si="3"/>
        <v>5090750</v>
      </c>
      <c r="G52" s="50">
        <f t="shared" si="3"/>
        <v>-1092624</v>
      </c>
      <c r="H52" s="50">
        <f t="shared" si="3"/>
        <v>-4629698</v>
      </c>
      <c r="I52" s="50">
        <f t="shared" si="3"/>
        <v>932226</v>
      </c>
      <c r="J52" s="50">
        <f t="shared" si="3"/>
        <v>-4790096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-4790096</v>
      </c>
      <c r="X52" s="50">
        <f t="shared" si="3"/>
        <v>1272693</v>
      </c>
      <c r="Y52" s="50">
        <f t="shared" si="3"/>
        <v>-6062789</v>
      </c>
      <c r="Z52" s="51">
        <f>+IF(X52&lt;&gt;0,+(Y52/X52)*100,0)</f>
        <v>-476.37482095053559</v>
      </c>
      <c r="AA52" s="48">
        <f>SUM(AA49:AA51)</f>
        <v>5090750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-37851074</v>
      </c>
      <c r="D54" s="54">
        <f>+D52-D53</f>
        <v>0</v>
      </c>
      <c r="E54" s="55">
        <f t="shared" si="4"/>
        <v>5090750</v>
      </c>
      <c r="F54" s="56">
        <f t="shared" si="4"/>
        <v>5090750</v>
      </c>
      <c r="G54" s="56">
        <f t="shared" si="4"/>
        <v>-1092624</v>
      </c>
      <c r="H54" s="56">
        <f t="shared" si="4"/>
        <v>-4629698</v>
      </c>
      <c r="I54" s="56">
        <f t="shared" si="4"/>
        <v>932226</v>
      </c>
      <c r="J54" s="56">
        <f t="shared" si="4"/>
        <v>-4790096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-4790096</v>
      </c>
      <c r="X54" s="56">
        <f t="shared" si="4"/>
        <v>1272693</v>
      </c>
      <c r="Y54" s="56">
        <f t="shared" si="4"/>
        <v>-6062789</v>
      </c>
      <c r="Z54" s="57">
        <f>+IF(X54&lt;&gt;0,+(Y54/X54)*100,0)</f>
        <v>-476.37482095053559</v>
      </c>
      <c r="AA54" s="54">
        <f>+AA52-AA53</f>
        <v>5090750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-37851074</v>
      </c>
      <c r="D57" s="48">
        <f>SUM(D54:D56)</f>
        <v>0</v>
      </c>
      <c r="E57" s="49">
        <f t="shared" si="5"/>
        <v>5090750</v>
      </c>
      <c r="F57" s="50">
        <f t="shared" si="5"/>
        <v>5090750</v>
      </c>
      <c r="G57" s="50">
        <f t="shared" si="5"/>
        <v>-1092624</v>
      </c>
      <c r="H57" s="50">
        <f t="shared" si="5"/>
        <v>-4629698</v>
      </c>
      <c r="I57" s="50">
        <f t="shared" si="5"/>
        <v>932226</v>
      </c>
      <c r="J57" s="50">
        <f t="shared" si="5"/>
        <v>-4790096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-4790096</v>
      </c>
      <c r="X57" s="50">
        <f t="shared" si="5"/>
        <v>1272693</v>
      </c>
      <c r="Y57" s="50">
        <f t="shared" si="5"/>
        <v>-6062789</v>
      </c>
      <c r="Z57" s="51">
        <f>+IF(X57&lt;&gt;0,+(Y57/X57)*100,0)</f>
        <v>-476.37482095053559</v>
      </c>
      <c r="AA57" s="48">
        <f>SUM(AA54:AA56)</f>
        <v>5090750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-37851074</v>
      </c>
      <c r="D60" s="65">
        <f>SUM(D57:D59)</f>
        <v>0</v>
      </c>
      <c r="E60" s="66">
        <f t="shared" si="6"/>
        <v>5090750</v>
      </c>
      <c r="F60" s="67">
        <f t="shared" si="6"/>
        <v>5090750</v>
      </c>
      <c r="G60" s="67">
        <f t="shared" si="6"/>
        <v>-1092624</v>
      </c>
      <c r="H60" s="67">
        <f t="shared" si="6"/>
        <v>-4629698</v>
      </c>
      <c r="I60" s="67">
        <f t="shared" si="6"/>
        <v>932226</v>
      </c>
      <c r="J60" s="67">
        <f t="shared" si="6"/>
        <v>-4790096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-4790096</v>
      </c>
      <c r="X60" s="67">
        <f t="shared" si="6"/>
        <v>1272693</v>
      </c>
      <c r="Y60" s="67">
        <f t="shared" si="6"/>
        <v>-6062789</v>
      </c>
      <c r="Z60" s="68">
        <f>+IF(X60&lt;&gt;0,+(Y60/X60)*100,0)</f>
        <v>-476.37482095053559</v>
      </c>
      <c r="AA60" s="65">
        <f>SUM(AA57:AA59)</f>
        <v>5090750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428781870</v>
      </c>
      <c r="D8" s="20"/>
      <c r="E8" s="21">
        <v>461356080</v>
      </c>
      <c r="F8" s="22">
        <v>461356080</v>
      </c>
      <c r="G8" s="22">
        <v>33126359</v>
      </c>
      <c r="H8" s="22">
        <v>35350374</v>
      </c>
      <c r="I8" s="22">
        <v>36544483</v>
      </c>
      <c r="J8" s="22">
        <v>105021216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105021216</v>
      </c>
      <c r="X8" s="22">
        <v>115406854</v>
      </c>
      <c r="Y8" s="22">
        <v>-10385638</v>
      </c>
      <c r="Z8" s="23">
        <v>-8.9991518181407137</v>
      </c>
      <c r="AA8" s="20">
        <v>461356080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21147</v>
      </c>
      <c r="Y9" s="22">
        <v>-20568</v>
      </c>
      <c r="Z9" s="23">
        <v>-97.262022981983264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>
        <v>460239</v>
      </c>
      <c r="D10" s="20"/>
      <c r="E10" s="21">
        <v>525429</v>
      </c>
      <c r="F10" s="22">
        <v>525429</v>
      </c>
      <c r="G10" s="22">
        <v>36323</v>
      </c>
      <c r="H10" s="22">
        <v>55167</v>
      </c>
      <c r="I10" s="22">
        <v>18550</v>
      </c>
      <c r="J10" s="22">
        <v>110040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110040</v>
      </c>
      <c r="X10" s="22">
        <v>134257</v>
      </c>
      <c r="Y10" s="22">
        <v>-24217</v>
      </c>
      <c r="Z10" s="23">
        <v>-18.037793187692262</v>
      </c>
      <c r="AA10" s="20">
        <v>525429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89650441</v>
      </c>
      <c r="D13" s="20"/>
      <c r="E13" s="21">
        <v>83723939</v>
      </c>
      <c r="F13" s="22">
        <v>83723939</v>
      </c>
      <c r="G13" s="22">
        <v>7686128</v>
      </c>
      <c r="H13" s="22">
        <v>5990838</v>
      </c>
      <c r="I13" s="22">
        <v>8248670</v>
      </c>
      <c r="J13" s="22">
        <v>21925636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21925636</v>
      </c>
      <c r="X13" s="22">
        <v>20854024</v>
      </c>
      <c r="Y13" s="22">
        <v>1071612</v>
      </c>
      <c r="Z13" s="23">
        <v>5.1386341552114834</v>
      </c>
      <c r="AA13" s="20">
        <v>83723939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26100</v>
      </c>
      <c r="Y20" s="22">
        <v>-26100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136232151</v>
      </c>
      <c r="D26" s="20"/>
      <c r="E26" s="21">
        <v>188103508</v>
      </c>
      <c r="F26" s="22">
        <v>188103508</v>
      </c>
      <c r="G26" s="22">
        <v>48473768</v>
      </c>
      <c r="H26" s="22">
        <v>375709</v>
      </c>
      <c r="I26" s="22"/>
      <c r="J26" s="22">
        <v>48849477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48849477</v>
      </c>
      <c r="X26" s="22">
        <v>47025875</v>
      </c>
      <c r="Y26" s="22">
        <v>1823602</v>
      </c>
      <c r="Z26" s="23">
        <v>3.8778693644722186</v>
      </c>
      <c r="AA26" s="20">
        <v>188103508</v>
      </c>
    </row>
    <row r="27" spans="1:27" x14ac:dyDescent="0.25">
      <c r="A27" s="19" t="s">
        <v>40</v>
      </c>
      <c r="B27" s="15" t="s">
        <v>32</v>
      </c>
      <c r="C27" s="20">
        <v>1072563</v>
      </c>
      <c r="D27" s="20"/>
      <c r="E27" s="21">
        <v>900000</v>
      </c>
      <c r="F27" s="22">
        <v>900000</v>
      </c>
      <c r="G27" s="22">
        <v>94136</v>
      </c>
      <c r="H27" s="22">
        <v>128532</v>
      </c>
      <c r="I27" s="22">
        <v>133609</v>
      </c>
      <c r="J27" s="22">
        <v>356277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356277</v>
      </c>
      <c r="X27" s="22">
        <v>225000</v>
      </c>
      <c r="Y27" s="22">
        <v>131277</v>
      </c>
      <c r="Z27" s="23">
        <v>58.345333333333336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6032206</v>
      </c>
      <c r="D29" s="20"/>
      <c r="E29" s="21">
        <v>10745115</v>
      </c>
      <c r="F29" s="22">
        <v>10745115</v>
      </c>
      <c r="G29" s="22">
        <v>751776</v>
      </c>
      <c r="H29" s="22">
        <v>671777</v>
      </c>
      <c r="I29" s="22">
        <v>594445</v>
      </c>
      <c r="J29" s="22">
        <v>2017998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2017998</v>
      </c>
      <c r="X29" s="22">
        <v>2686281</v>
      </c>
      <c r="Y29" s="22">
        <v>-668283</v>
      </c>
      <c r="Z29" s="23">
        <v>-24.877628215365409</v>
      </c>
      <c r="AA29" s="20">
        <v>10745115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662295809</v>
      </c>
      <c r="D33" s="29">
        <f t="shared" ref="D33:Y33" si="0">SUM(D6:D32)</f>
        <v>0</v>
      </c>
      <c r="E33" s="30">
        <f t="shared" si="0"/>
        <v>745863178</v>
      </c>
      <c r="F33" s="31">
        <f t="shared" si="0"/>
        <v>745863178</v>
      </c>
      <c r="G33" s="31">
        <f t="shared" si="0"/>
        <v>90169069</v>
      </c>
      <c r="H33" s="31">
        <f t="shared" si="0"/>
        <v>42572397</v>
      </c>
      <c r="I33" s="31">
        <f t="shared" si="0"/>
        <v>45539757</v>
      </c>
      <c r="J33" s="31">
        <f t="shared" si="0"/>
        <v>178281223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178281223</v>
      </c>
      <c r="X33" s="31">
        <f t="shared" si="0"/>
        <v>186459565</v>
      </c>
      <c r="Y33" s="31">
        <f t="shared" si="0"/>
        <v>-8178342</v>
      </c>
      <c r="Z33" s="32">
        <f>+IF(X33&lt;&gt;0,+(Y33/X33)*100,0)</f>
        <v>-4.3861209265397569</v>
      </c>
      <c r="AA33" s="29">
        <f>SUM(AA6:AA32)</f>
        <v>745863178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218952501</v>
      </c>
      <c r="D35" s="20"/>
      <c r="E35" s="21">
        <v>226102302</v>
      </c>
      <c r="F35" s="22">
        <v>226102302</v>
      </c>
      <c r="G35" s="22">
        <v>15355384</v>
      </c>
      <c r="H35" s="22">
        <v>16337996</v>
      </c>
      <c r="I35" s="22">
        <v>16125689</v>
      </c>
      <c r="J35" s="22">
        <v>47819069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47819069</v>
      </c>
      <c r="X35" s="22">
        <v>56466925</v>
      </c>
      <c r="Y35" s="22">
        <v>-8647856</v>
      </c>
      <c r="Z35" s="23">
        <v>-15.314905141372581</v>
      </c>
      <c r="AA35" s="20">
        <v>226102302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56402241</v>
      </c>
      <c r="D38" s="20"/>
      <c r="E38" s="21">
        <v>57315817</v>
      </c>
      <c r="F38" s="22">
        <v>57315817</v>
      </c>
      <c r="G38" s="22">
        <v>5409295</v>
      </c>
      <c r="H38" s="22">
        <v>6676702</v>
      </c>
      <c r="I38" s="22">
        <v>1770276</v>
      </c>
      <c r="J38" s="22">
        <v>13856273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13856273</v>
      </c>
      <c r="X38" s="22">
        <v>14254501</v>
      </c>
      <c r="Y38" s="22">
        <v>-398228</v>
      </c>
      <c r="Z38" s="23">
        <v>-2.7937000390262696</v>
      </c>
      <c r="AA38" s="20">
        <v>57315817</v>
      </c>
    </row>
    <row r="39" spans="1:27" x14ac:dyDescent="0.25">
      <c r="A39" s="19" t="s">
        <v>65</v>
      </c>
      <c r="B39" s="15" t="s">
        <v>32</v>
      </c>
      <c r="C39" s="20">
        <v>84182027</v>
      </c>
      <c r="D39" s="20"/>
      <c r="E39" s="21">
        <v>85249672</v>
      </c>
      <c r="F39" s="22">
        <v>85249672</v>
      </c>
      <c r="G39" s="22">
        <v>632247</v>
      </c>
      <c r="H39" s="22">
        <v>5882247</v>
      </c>
      <c r="I39" s="22">
        <v>646662</v>
      </c>
      <c r="J39" s="22">
        <v>7161156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7161156</v>
      </c>
      <c r="X39" s="22">
        <v>21312417</v>
      </c>
      <c r="Y39" s="22">
        <v>-14151261</v>
      </c>
      <c r="Z39" s="23">
        <v>-66.399137179044502</v>
      </c>
      <c r="AA39" s="20">
        <v>85249672</v>
      </c>
    </row>
    <row r="40" spans="1:27" x14ac:dyDescent="0.25">
      <c r="A40" s="19" t="s">
        <v>66</v>
      </c>
      <c r="B40" s="15" t="s">
        <v>32</v>
      </c>
      <c r="C40" s="20">
        <v>94663762</v>
      </c>
      <c r="D40" s="20"/>
      <c r="E40" s="21">
        <v>93159236</v>
      </c>
      <c r="F40" s="22">
        <v>93159236</v>
      </c>
      <c r="G40" s="22">
        <v>2186856</v>
      </c>
      <c r="H40" s="22">
        <v>2186856</v>
      </c>
      <c r="I40" s="22">
        <v>1925439</v>
      </c>
      <c r="J40" s="22">
        <v>6299151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6299151</v>
      </c>
      <c r="X40" s="22">
        <v>23289868</v>
      </c>
      <c r="Y40" s="22">
        <v>-16990717</v>
      </c>
      <c r="Z40" s="23">
        <v>-72.953255896512587</v>
      </c>
      <c r="AA40" s="20">
        <v>93159236</v>
      </c>
    </row>
    <row r="41" spans="1:27" x14ac:dyDescent="0.25">
      <c r="A41" s="19" t="s">
        <v>40</v>
      </c>
      <c r="B41" s="15" t="s">
        <v>32</v>
      </c>
      <c r="C41" s="20">
        <v>2358831</v>
      </c>
      <c r="D41" s="20"/>
      <c r="E41" s="21">
        <v>1792938</v>
      </c>
      <c r="F41" s="22">
        <v>1792938</v>
      </c>
      <c r="G41" s="22">
        <v>172</v>
      </c>
      <c r="H41" s="22">
        <v>165</v>
      </c>
      <c r="I41" s="22">
        <v>153</v>
      </c>
      <c r="J41" s="22">
        <v>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490</v>
      </c>
      <c r="X41" s="22">
        <v>42000</v>
      </c>
      <c r="Y41" s="22">
        <v>-41510</v>
      </c>
      <c r="Z41" s="23">
        <v>-98.833333333333329</v>
      </c>
      <c r="AA41" s="20">
        <v>1792938</v>
      </c>
    </row>
    <row r="42" spans="1:27" x14ac:dyDescent="0.25">
      <c r="A42" s="19" t="s">
        <v>67</v>
      </c>
      <c r="B42" s="15" t="s">
        <v>32</v>
      </c>
      <c r="C42" s="20">
        <v>10181904</v>
      </c>
      <c r="D42" s="20"/>
      <c r="E42" s="21">
        <v>36262246</v>
      </c>
      <c r="F42" s="22">
        <v>36262246</v>
      </c>
      <c r="G42" s="22">
        <v>846397</v>
      </c>
      <c r="H42" s="22">
        <v>697601</v>
      </c>
      <c r="I42" s="22">
        <v>1050300</v>
      </c>
      <c r="J42" s="22">
        <v>2594298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2594298</v>
      </c>
      <c r="X42" s="22">
        <v>9087325</v>
      </c>
      <c r="Y42" s="22">
        <v>-6493027</v>
      </c>
      <c r="Z42" s="23">
        <v>-71.451466740762555</v>
      </c>
      <c r="AA42" s="20">
        <v>36262246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55535377</v>
      </c>
      <c r="D44" s="20"/>
      <c r="E44" s="21">
        <v>8389969</v>
      </c>
      <c r="F44" s="22">
        <v>8389969</v>
      </c>
      <c r="G44" s="22">
        <v>57771</v>
      </c>
      <c r="H44" s="22">
        <v>290561</v>
      </c>
      <c r="I44" s="22">
        <v>48977</v>
      </c>
      <c r="J44" s="22">
        <v>397309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397309</v>
      </c>
      <c r="X44" s="22">
        <v>2097492</v>
      </c>
      <c r="Y44" s="22">
        <v>-1700183</v>
      </c>
      <c r="Z44" s="23">
        <v>-81.057901531924799</v>
      </c>
      <c r="AA44" s="20">
        <v>8389969</v>
      </c>
    </row>
    <row r="45" spans="1:27" x14ac:dyDescent="0.25">
      <c r="A45" s="19" t="s">
        <v>70</v>
      </c>
      <c r="B45" s="15" t="s">
        <v>32</v>
      </c>
      <c r="C45" s="20">
        <v>24423109</v>
      </c>
      <c r="D45" s="20"/>
      <c r="E45" s="21">
        <v>30855638</v>
      </c>
      <c r="F45" s="22">
        <v>30855638</v>
      </c>
      <c r="G45" s="22">
        <v>691710</v>
      </c>
      <c r="H45" s="22">
        <v>639288</v>
      </c>
      <c r="I45" s="22">
        <v>730037</v>
      </c>
      <c r="J45" s="22">
        <v>2061035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2061035</v>
      </c>
      <c r="X45" s="22">
        <v>7672306</v>
      </c>
      <c r="Y45" s="22">
        <v>-5611271</v>
      </c>
      <c r="Z45" s="23">
        <v>-73.136694495761773</v>
      </c>
      <c r="AA45" s="20">
        <v>30855638</v>
      </c>
    </row>
    <row r="46" spans="1:27" x14ac:dyDescent="0.25">
      <c r="A46" s="19" t="s">
        <v>71</v>
      </c>
      <c r="B46" s="15" t="s">
        <v>32</v>
      </c>
      <c r="C46" s="20">
        <v>1193831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547893583</v>
      </c>
      <c r="D48" s="29">
        <f t="shared" ref="D48:Y48" si="1">SUM(D35:D47)</f>
        <v>0</v>
      </c>
      <c r="E48" s="30">
        <f t="shared" si="1"/>
        <v>539445818</v>
      </c>
      <c r="F48" s="31">
        <f t="shared" si="1"/>
        <v>539445818</v>
      </c>
      <c r="G48" s="31">
        <f t="shared" si="1"/>
        <v>25179832</v>
      </c>
      <c r="H48" s="31">
        <f t="shared" si="1"/>
        <v>32711416</v>
      </c>
      <c r="I48" s="31">
        <f t="shared" si="1"/>
        <v>22297533</v>
      </c>
      <c r="J48" s="31">
        <f t="shared" si="1"/>
        <v>80188781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80188781</v>
      </c>
      <c r="X48" s="31">
        <f t="shared" si="1"/>
        <v>134302334</v>
      </c>
      <c r="Y48" s="31">
        <f t="shared" si="1"/>
        <v>-54113553</v>
      </c>
      <c r="Z48" s="32">
        <f>+IF(X48&lt;&gt;0,+(Y48/X48)*100,0)</f>
        <v>-40.292339967822159</v>
      </c>
      <c r="AA48" s="29">
        <f>SUM(AA35:AA47)</f>
        <v>539445818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114402226</v>
      </c>
      <c r="D49" s="39">
        <f t="shared" si="2"/>
        <v>0</v>
      </c>
      <c r="E49" s="40">
        <f t="shared" si="2"/>
        <v>206417360</v>
      </c>
      <c r="F49" s="41">
        <f t="shared" si="2"/>
        <v>206417360</v>
      </c>
      <c r="G49" s="41">
        <f t="shared" si="2"/>
        <v>64989237</v>
      </c>
      <c r="H49" s="41">
        <f t="shared" si="2"/>
        <v>9860981</v>
      </c>
      <c r="I49" s="41">
        <f t="shared" si="2"/>
        <v>23242224</v>
      </c>
      <c r="J49" s="41">
        <f t="shared" si="2"/>
        <v>98092442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98092442</v>
      </c>
      <c r="X49" s="41">
        <f t="shared" si="2"/>
        <v>52157231</v>
      </c>
      <c r="Y49" s="41">
        <f t="shared" si="2"/>
        <v>45935211</v>
      </c>
      <c r="Z49" s="42">
        <f>+IF(X49&lt;&gt;0,+(Y49/X49)*100,0)</f>
        <v>88.070647385402793</v>
      </c>
      <c r="AA49" s="39">
        <f>+AA33-AA48</f>
        <v>206417360</v>
      </c>
    </row>
    <row r="50" spans="1:27" x14ac:dyDescent="0.25">
      <c r="A50" s="43" t="s">
        <v>75</v>
      </c>
      <c r="B50" s="15" t="s">
        <v>32</v>
      </c>
      <c r="C50" s="20">
        <v>105874725</v>
      </c>
      <c r="D50" s="20"/>
      <c r="E50" s="21">
        <v>128063402</v>
      </c>
      <c r="F50" s="22">
        <v>128063402</v>
      </c>
      <c r="G50" s="22">
        <v>7111420</v>
      </c>
      <c r="H50" s="22">
        <v>4794951</v>
      </c>
      <c r="I50" s="22">
        <v>709540</v>
      </c>
      <c r="J50" s="22">
        <v>12615911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12615911</v>
      </c>
      <c r="X50" s="22">
        <v>40415840</v>
      </c>
      <c r="Y50" s="22">
        <v>-27799929</v>
      </c>
      <c r="Z50" s="23">
        <v>-68.784736380587404</v>
      </c>
      <c r="AA50" s="20">
        <v>128063402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5000001</v>
      </c>
      <c r="Y51" s="45">
        <v>-5000001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220528557</v>
      </c>
      <c r="D52" s="48">
        <f t="shared" si="3"/>
        <v>0</v>
      </c>
      <c r="E52" s="49">
        <f t="shared" si="3"/>
        <v>354480762</v>
      </c>
      <c r="F52" s="50">
        <f t="shared" si="3"/>
        <v>354480762</v>
      </c>
      <c r="G52" s="50">
        <f t="shared" si="3"/>
        <v>72100657</v>
      </c>
      <c r="H52" s="50">
        <f t="shared" si="3"/>
        <v>14655932</v>
      </c>
      <c r="I52" s="50">
        <f t="shared" si="3"/>
        <v>23951764</v>
      </c>
      <c r="J52" s="50">
        <f t="shared" si="3"/>
        <v>110708353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110708353</v>
      </c>
      <c r="X52" s="50">
        <f t="shared" si="3"/>
        <v>97573072</v>
      </c>
      <c r="Y52" s="50">
        <f t="shared" si="3"/>
        <v>13135281</v>
      </c>
      <c r="Z52" s="51">
        <f>+IF(X52&lt;&gt;0,+(Y52/X52)*100,0)</f>
        <v>13.461993899300415</v>
      </c>
      <c r="AA52" s="48">
        <f>SUM(AA49:AA51)</f>
        <v>354480762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220528557</v>
      </c>
      <c r="D54" s="54">
        <f>+D52-D53</f>
        <v>0</v>
      </c>
      <c r="E54" s="55">
        <f t="shared" si="4"/>
        <v>354480762</v>
      </c>
      <c r="F54" s="56">
        <f t="shared" si="4"/>
        <v>354480762</v>
      </c>
      <c r="G54" s="56">
        <f t="shared" si="4"/>
        <v>72100657</v>
      </c>
      <c r="H54" s="56">
        <f t="shared" si="4"/>
        <v>14655932</v>
      </c>
      <c r="I54" s="56">
        <f t="shared" si="4"/>
        <v>23951764</v>
      </c>
      <c r="J54" s="56">
        <f t="shared" si="4"/>
        <v>110708353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110708353</v>
      </c>
      <c r="X54" s="56">
        <f t="shared" si="4"/>
        <v>97573072</v>
      </c>
      <c r="Y54" s="56">
        <f t="shared" si="4"/>
        <v>13135281</v>
      </c>
      <c r="Z54" s="57">
        <f>+IF(X54&lt;&gt;0,+(Y54/X54)*100,0)</f>
        <v>13.461993899300415</v>
      </c>
      <c r="AA54" s="54">
        <f>+AA52-AA53</f>
        <v>354480762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220528557</v>
      </c>
      <c r="D57" s="48">
        <f>SUM(D54:D56)</f>
        <v>0</v>
      </c>
      <c r="E57" s="49">
        <f t="shared" si="5"/>
        <v>354480762</v>
      </c>
      <c r="F57" s="50">
        <f t="shared" si="5"/>
        <v>354480762</v>
      </c>
      <c r="G57" s="50">
        <f t="shared" si="5"/>
        <v>72100657</v>
      </c>
      <c r="H57" s="50">
        <f t="shared" si="5"/>
        <v>14655932</v>
      </c>
      <c r="I57" s="50">
        <f t="shared" si="5"/>
        <v>23951764</v>
      </c>
      <c r="J57" s="50">
        <f t="shared" si="5"/>
        <v>110708353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110708353</v>
      </c>
      <c r="X57" s="50">
        <f t="shared" si="5"/>
        <v>97573072</v>
      </c>
      <c r="Y57" s="50">
        <f t="shared" si="5"/>
        <v>13135281</v>
      </c>
      <c r="Z57" s="51">
        <f>+IF(X57&lt;&gt;0,+(Y57/X57)*100,0)</f>
        <v>13.461993899300415</v>
      </c>
      <c r="AA57" s="48">
        <f>SUM(AA54:AA56)</f>
        <v>354480762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220528557</v>
      </c>
      <c r="D60" s="65">
        <f>SUM(D57:D59)</f>
        <v>0</v>
      </c>
      <c r="E60" s="66">
        <f t="shared" si="6"/>
        <v>354480762</v>
      </c>
      <c r="F60" s="67">
        <f t="shared" si="6"/>
        <v>354480762</v>
      </c>
      <c r="G60" s="67">
        <f t="shared" si="6"/>
        <v>72100657</v>
      </c>
      <c r="H60" s="67">
        <f t="shared" si="6"/>
        <v>14655932</v>
      </c>
      <c r="I60" s="67">
        <f t="shared" si="6"/>
        <v>23951764</v>
      </c>
      <c r="J60" s="67">
        <f t="shared" si="6"/>
        <v>110708353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110708353</v>
      </c>
      <c r="X60" s="67">
        <f t="shared" si="6"/>
        <v>97573072</v>
      </c>
      <c r="Y60" s="67">
        <f t="shared" si="6"/>
        <v>13135281</v>
      </c>
      <c r="Z60" s="68">
        <f>+IF(X60&lt;&gt;0,+(Y60/X60)*100,0)</f>
        <v>13.461993899300415</v>
      </c>
      <c r="AA60" s="65">
        <f>SUM(AA57:AA59)</f>
        <v>354480762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FFC33F-27AB-4F40-A994-C993DB0E64E9}"/>
</file>

<file path=customXml/itemProps2.xml><?xml version="1.0" encoding="utf-8"?>
<ds:datastoreItem xmlns:ds="http://schemas.openxmlformats.org/officeDocument/2006/customXml" ds:itemID="{852EF412-ECD8-42DC-A70F-744A28E95F42}"/>
</file>

<file path=customXml/itemProps3.xml><?xml version="1.0" encoding="utf-8"?>
<ds:datastoreItem xmlns:ds="http://schemas.openxmlformats.org/officeDocument/2006/customXml" ds:itemID="{A24DAC1F-9047-4E24-8EDC-EF076778B1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2025-11-07T12:37:10Z</dcterms:created>
  <dcterms:modified xsi:type="dcterms:W3CDTF">2025-11-07T12:38:04Z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